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ДНС\постановления\2017 год\подгот ОЗП\проект отдела\"/>
    </mc:Choice>
  </mc:AlternateContent>
  <bookViews>
    <workbookView xWindow="0" yWindow="0" windowWidth="19440" windowHeight="12435"/>
  </bookViews>
  <sheets>
    <sheet name="приложение 17 (заключит.)" sheetId="4" r:id="rId1"/>
    <sheet name="не смотреть-приложение 17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4" i="4" l="1"/>
  <c r="G14" i="4"/>
  <c r="H14" i="4"/>
  <c r="E14" i="4"/>
  <c r="D110" i="4"/>
  <c r="D109" i="4"/>
  <c r="D108" i="4"/>
  <c r="D107" i="4"/>
  <c r="D106" i="4"/>
  <c r="D105" i="4"/>
  <c r="H104" i="4"/>
  <c r="G104" i="4"/>
  <c r="F104" i="4"/>
  <c r="D104" i="4" s="1"/>
  <c r="H103" i="4"/>
  <c r="G103" i="4"/>
  <c r="F103" i="4"/>
  <c r="D103" i="4" s="1"/>
  <c r="D100" i="4"/>
  <c r="D99" i="4"/>
  <c r="D98" i="4"/>
  <c r="D97" i="4"/>
  <c r="D96" i="4"/>
  <c r="D95" i="4"/>
  <c r="D93" i="4"/>
  <c r="D92" i="4"/>
  <c r="D91" i="4"/>
  <c r="D90" i="4"/>
  <c r="D89" i="4"/>
  <c r="D88" i="4"/>
  <c r="D87" i="4"/>
  <c r="D85" i="4"/>
  <c r="D84" i="4"/>
  <c r="D83" i="4"/>
  <c r="D82" i="4"/>
  <c r="D81" i="4"/>
  <c r="D80" i="4"/>
  <c r="D79" i="4"/>
  <c r="D78" i="4"/>
  <c r="D77" i="4"/>
  <c r="H74" i="4"/>
  <c r="G74" i="4"/>
  <c r="F74" i="4"/>
  <c r="E74" i="4"/>
  <c r="H73" i="4"/>
  <c r="G73" i="4"/>
  <c r="F73" i="4"/>
  <c r="D73" i="4" s="1"/>
  <c r="E73" i="4"/>
  <c r="H72" i="4"/>
  <c r="G72" i="4"/>
  <c r="F72" i="4"/>
  <c r="E72" i="4"/>
  <c r="H71" i="4"/>
  <c r="G71" i="4"/>
  <c r="F71" i="4"/>
  <c r="E71" i="4"/>
  <c r="H70" i="4"/>
  <c r="G70" i="4"/>
  <c r="F70" i="4"/>
  <c r="E70" i="4"/>
  <c r="H69" i="4"/>
  <c r="G69" i="4"/>
  <c r="D69" i="4" s="1"/>
  <c r="F69" i="4"/>
  <c r="E69" i="4"/>
  <c r="H68" i="4"/>
  <c r="G68" i="4"/>
  <c r="F68" i="4"/>
  <c r="E68" i="4"/>
  <c r="H67" i="4"/>
  <c r="G67" i="4"/>
  <c r="F67" i="4"/>
  <c r="E67" i="4"/>
  <c r="H66" i="4"/>
  <c r="G66" i="4"/>
  <c r="F66" i="4"/>
  <c r="E66" i="4"/>
  <c r="H65" i="4"/>
  <c r="G65" i="4"/>
  <c r="F65" i="4"/>
  <c r="E65" i="4"/>
  <c r="D65" i="4"/>
  <c r="D63" i="4"/>
  <c r="D62" i="4"/>
  <c r="D61" i="4"/>
  <c r="D60" i="4"/>
  <c r="D59" i="4"/>
  <c r="D58" i="4"/>
  <c r="D56" i="4"/>
  <c r="D55" i="4"/>
  <c r="D54" i="4"/>
  <c r="D53" i="4"/>
  <c r="D52" i="4"/>
  <c r="D51" i="4"/>
  <c r="H48" i="4"/>
  <c r="G48" i="4"/>
  <c r="F48" i="4"/>
  <c r="E48" i="4"/>
  <c r="D48" i="4" s="1"/>
  <c r="H47" i="4"/>
  <c r="G47" i="4"/>
  <c r="F47" i="4"/>
  <c r="E47" i="4"/>
  <c r="D47" i="4" s="1"/>
  <c r="H46" i="4"/>
  <c r="G46" i="4"/>
  <c r="F46" i="4"/>
  <c r="E46" i="4"/>
  <c r="H45" i="4"/>
  <c r="G45" i="4"/>
  <c r="F45" i="4"/>
  <c r="E45" i="4"/>
  <c r="D45" i="4" s="1"/>
  <c r="H44" i="4"/>
  <c r="G44" i="4"/>
  <c r="F44" i="4"/>
  <c r="E44" i="4"/>
  <c r="H43" i="4"/>
  <c r="G43" i="4"/>
  <c r="F43" i="4"/>
  <c r="E43" i="4"/>
  <c r="D41" i="4"/>
  <c r="D40" i="4"/>
  <c r="D39" i="4"/>
  <c r="D38" i="4"/>
  <c r="D37" i="4"/>
  <c r="D35" i="4"/>
  <c r="D34" i="4"/>
  <c r="D33" i="4"/>
  <c r="D32" i="4"/>
  <c r="D31" i="4"/>
  <c r="D30" i="4"/>
  <c r="D28" i="4"/>
  <c r="D27" i="4"/>
  <c r="D26" i="4"/>
  <c r="D25" i="4"/>
  <c r="D24" i="4"/>
  <c r="D23" i="4"/>
  <c r="D22" i="4"/>
  <c r="H19" i="4"/>
  <c r="G19" i="4"/>
  <c r="F19" i="4"/>
  <c r="E19" i="4"/>
  <c r="H18" i="4"/>
  <c r="G18" i="4"/>
  <c r="F18" i="4"/>
  <c r="E18" i="4"/>
  <c r="H17" i="4"/>
  <c r="G17" i="4"/>
  <c r="F17" i="4"/>
  <c r="E17" i="4"/>
  <c r="H16" i="4"/>
  <c r="G16" i="4"/>
  <c r="F16" i="4"/>
  <c r="E16" i="4"/>
  <c r="H15" i="4"/>
  <c r="G15" i="4"/>
  <c r="F15" i="4"/>
  <c r="E15" i="4"/>
  <c r="D14" i="4"/>
  <c r="H13" i="4"/>
  <c r="G13" i="4"/>
  <c r="F13" i="4"/>
  <c r="E13" i="4"/>
  <c r="D13" i="4" s="1"/>
  <c r="D17" i="4" l="1"/>
  <c r="D67" i="4"/>
  <c r="D68" i="4"/>
  <c r="D71" i="4"/>
  <c r="D72" i="4"/>
  <c r="D15" i="4"/>
  <c r="D19" i="4"/>
  <c r="D43" i="4"/>
  <c r="D44" i="4"/>
  <c r="D18" i="4"/>
  <c r="D16" i="4"/>
  <c r="D46" i="4"/>
  <c r="D66" i="4"/>
  <c r="D70" i="4"/>
  <c r="D74" i="4"/>
  <c r="F46" i="3"/>
  <c r="G46" i="3"/>
  <c r="H46" i="3"/>
  <c r="D109" i="3" l="1"/>
  <c r="D108" i="3"/>
  <c r="D107" i="3"/>
  <c r="D106" i="3"/>
  <c r="D105" i="3"/>
  <c r="D104" i="3"/>
  <c r="H103" i="3"/>
  <c r="G103" i="3"/>
  <c r="F103" i="3"/>
  <c r="H102" i="3"/>
  <c r="G102" i="3"/>
  <c r="F102" i="3"/>
  <c r="D102" i="3" s="1"/>
  <c r="D99" i="3"/>
  <c r="D98" i="3"/>
  <c r="D97" i="3"/>
  <c r="D96" i="3"/>
  <c r="D95" i="3"/>
  <c r="D94" i="3"/>
  <c r="D92" i="3"/>
  <c r="D91" i="3"/>
  <c r="D90" i="3"/>
  <c r="D89" i="3"/>
  <c r="D88" i="3"/>
  <c r="D87" i="3"/>
  <c r="D86" i="3"/>
  <c r="D84" i="3"/>
  <c r="D83" i="3"/>
  <c r="D82" i="3"/>
  <c r="D81" i="3"/>
  <c r="D80" i="3"/>
  <c r="D79" i="3"/>
  <c r="D78" i="3"/>
  <c r="D77" i="3"/>
  <c r="D76" i="3"/>
  <c r="H73" i="3"/>
  <c r="G73" i="3"/>
  <c r="F73" i="3"/>
  <c r="E73" i="3"/>
  <c r="H72" i="3"/>
  <c r="G72" i="3"/>
  <c r="F72" i="3"/>
  <c r="E72" i="3"/>
  <c r="H71" i="3"/>
  <c r="G71" i="3"/>
  <c r="F71" i="3"/>
  <c r="E71" i="3"/>
  <c r="H70" i="3"/>
  <c r="G70" i="3"/>
  <c r="F70" i="3"/>
  <c r="E70" i="3"/>
  <c r="H69" i="3"/>
  <c r="G69" i="3"/>
  <c r="F69" i="3"/>
  <c r="E69" i="3"/>
  <c r="H68" i="3"/>
  <c r="G68" i="3"/>
  <c r="F68" i="3"/>
  <c r="E68" i="3"/>
  <c r="H67" i="3"/>
  <c r="G67" i="3"/>
  <c r="F67" i="3"/>
  <c r="E67" i="3"/>
  <c r="H66" i="3"/>
  <c r="G66" i="3"/>
  <c r="F66" i="3"/>
  <c r="E66" i="3"/>
  <c r="H65" i="3"/>
  <c r="G65" i="3"/>
  <c r="F65" i="3"/>
  <c r="E65" i="3"/>
  <c r="H64" i="3"/>
  <c r="G64" i="3"/>
  <c r="F64" i="3"/>
  <c r="E64" i="3"/>
  <c r="D62" i="3"/>
  <c r="D61" i="3"/>
  <c r="D60" i="3"/>
  <c r="D59" i="3"/>
  <c r="D58" i="3"/>
  <c r="D57" i="3"/>
  <c r="D55" i="3"/>
  <c r="D54" i="3"/>
  <c r="D53" i="3"/>
  <c r="D52" i="3"/>
  <c r="D51" i="3"/>
  <c r="D50" i="3"/>
  <c r="H47" i="3"/>
  <c r="G47" i="3"/>
  <c r="F47" i="3"/>
  <c r="E47" i="3"/>
  <c r="E46" i="3"/>
  <c r="H45" i="3"/>
  <c r="G45" i="3"/>
  <c r="F45" i="3"/>
  <c r="E45" i="3"/>
  <c r="H44" i="3"/>
  <c r="G44" i="3"/>
  <c r="F44" i="3"/>
  <c r="E44" i="3"/>
  <c r="H43" i="3"/>
  <c r="G43" i="3"/>
  <c r="F43" i="3"/>
  <c r="E43" i="3"/>
  <c r="H42" i="3"/>
  <c r="G42" i="3"/>
  <c r="F42" i="3"/>
  <c r="E42" i="3"/>
  <c r="D40" i="3"/>
  <c r="D39" i="3"/>
  <c r="D38" i="3"/>
  <c r="D37" i="3"/>
  <c r="D36" i="3"/>
  <c r="D34" i="3"/>
  <c r="D33" i="3"/>
  <c r="D32" i="3"/>
  <c r="D31" i="3"/>
  <c r="D30" i="3"/>
  <c r="D29" i="3"/>
  <c r="D28" i="3"/>
  <c r="D26" i="3"/>
  <c r="D25" i="3"/>
  <c r="D24" i="3"/>
  <c r="D23" i="3"/>
  <c r="D22" i="3"/>
  <c r="D21" i="3"/>
  <c r="D20" i="3"/>
  <c r="H17" i="3"/>
  <c r="G17" i="3"/>
  <c r="F17" i="3"/>
  <c r="E17" i="3"/>
  <c r="H16" i="3"/>
  <c r="G16" i="3"/>
  <c r="F16" i="3"/>
  <c r="E16" i="3"/>
  <c r="H15" i="3"/>
  <c r="G15" i="3"/>
  <c r="F15" i="3"/>
  <c r="E15" i="3"/>
  <c r="H14" i="3"/>
  <c r="G14" i="3"/>
  <c r="F14" i="3"/>
  <c r="E14" i="3"/>
  <c r="H13" i="3"/>
  <c r="G13" i="3"/>
  <c r="F13" i="3"/>
  <c r="E13" i="3"/>
  <c r="H12" i="3"/>
  <c r="G12" i="3"/>
  <c r="F12" i="3"/>
  <c r="E12" i="3"/>
  <c r="H11" i="3"/>
  <c r="G11" i="3"/>
  <c r="F11" i="3"/>
  <c r="E11" i="3"/>
  <c r="D15" i="3" l="1"/>
  <c r="D45" i="3"/>
  <c r="D71" i="3"/>
  <c r="D73" i="3"/>
  <c r="D11" i="3"/>
  <c r="D13" i="3"/>
  <c r="D14" i="3"/>
  <c r="D43" i="3"/>
  <c r="D44" i="3"/>
  <c r="D64" i="3"/>
  <c r="D66" i="3"/>
  <c r="D67" i="3"/>
  <c r="D17" i="3"/>
  <c r="D46" i="3"/>
  <c r="D47" i="3"/>
  <c r="D69" i="3"/>
  <c r="D70" i="3"/>
  <c r="D12" i="3"/>
  <c r="D16" i="3"/>
  <c r="D42" i="3"/>
  <c r="D65" i="3"/>
  <c r="D68" i="3"/>
  <c r="D72" i="3"/>
  <c r="D103" i="3"/>
  <c r="D111" i="3" l="1"/>
</calcChain>
</file>

<file path=xl/comments1.xml><?xml version="1.0" encoding="utf-8"?>
<comments xmlns="http://schemas.openxmlformats.org/spreadsheetml/2006/main">
  <authors>
    <author>admin</author>
  </authors>
  <commentList>
    <comment ref="G30" authorId="0" shapeId="0">
      <text>
        <r>
          <rPr>
            <b/>
            <sz val="9"/>
            <color indexed="81"/>
            <rFont val="Tahoma"/>
            <family val="2"/>
            <charset val="204"/>
          </rPr>
          <t>admin:</t>
        </r>
        <r>
          <rPr>
            <sz val="9"/>
            <color indexed="81"/>
            <rFont val="Tahoma"/>
            <family val="2"/>
            <charset val="204"/>
          </rPr>
          <t xml:space="preserve">
до 28.03.17 была цифра "25,70"</t>
        </r>
      </text>
    </comment>
  </commentList>
</comments>
</file>

<file path=xl/sharedStrings.xml><?xml version="1.0" encoding="utf-8"?>
<sst xmlns="http://schemas.openxmlformats.org/spreadsheetml/2006/main" count="592" uniqueCount="129">
  <si>
    <t>№</t>
  </si>
  <si>
    <t>п/п</t>
  </si>
  <si>
    <t>Ед. изм.</t>
  </si>
  <si>
    <t>Всего</t>
  </si>
  <si>
    <t>1.</t>
  </si>
  <si>
    <t>1.1.</t>
  </si>
  <si>
    <t>1.2.</t>
  </si>
  <si>
    <t>1.3.</t>
  </si>
  <si>
    <t>1.4.</t>
  </si>
  <si>
    <t>2.</t>
  </si>
  <si>
    <t>2.1.</t>
  </si>
  <si>
    <t>км</t>
  </si>
  <si>
    <t>2.2.</t>
  </si>
  <si>
    <t>2.3.</t>
  </si>
  <si>
    <t>3.</t>
  </si>
  <si>
    <t>3.1.</t>
  </si>
  <si>
    <t>3.2.</t>
  </si>
  <si>
    <t>3.3.</t>
  </si>
  <si>
    <t>3.4.</t>
  </si>
  <si>
    <t>3.5.</t>
  </si>
  <si>
    <t>4.</t>
  </si>
  <si>
    <t>4.1.</t>
  </si>
  <si>
    <t>4.2.</t>
  </si>
  <si>
    <t>4.3.</t>
  </si>
  <si>
    <t>4.4.</t>
  </si>
  <si>
    <t>4.5.</t>
  </si>
  <si>
    <t>5.</t>
  </si>
  <si>
    <t>5.2.</t>
  </si>
  <si>
    <t>5.3.</t>
  </si>
  <si>
    <t>5.4.</t>
  </si>
  <si>
    <t>5.5.</t>
  </si>
  <si>
    <t>6.</t>
  </si>
  <si>
    <t>6.1.</t>
  </si>
  <si>
    <t>6.2.</t>
  </si>
  <si>
    <t>6.3.</t>
  </si>
  <si>
    <t>6.4.</t>
  </si>
  <si>
    <t>6.5.</t>
  </si>
  <si>
    <t>7.</t>
  </si>
  <si>
    <t>7.1.</t>
  </si>
  <si>
    <t>7.2.</t>
  </si>
  <si>
    <t>2017 год</t>
  </si>
  <si>
    <t>5.1.</t>
  </si>
  <si>
    <t>шт.</t>
  </si>
  <si>
    <t>Наименование области</t>
  </si>
  <si>
    <t>I кв.</t>
  </si>
  <si>
    <t>II кв.</t>
  </si>
  <si>
    <t>III кв.</t>
  </si>
  <si>
    <t>IY кв.</t>
  </si>
  <si>
    <t>ОАО «Северэлектро»</t>
  </si>
  <si>
    <t>  </t>
  </si>
  <si>
    <t>ВЛ 10-0,4 кВ</t>
  </si>
  <si>
    <t>ВЛ 0,4 кВ СИП</t>
  </si>
  <si>
    <t>КЛ 10-0,4 кВ</t>
  </si>
  <si>
    <t>Установка доп. КТП 6-10/0,4 кВ</t>
  </si>
  <si>
    <t>Вынос приборов учета</t>
  </si>
  <si>
    <t>Капитальные вложения</t>
  </si>
  <si>
    <t>млн сом.</t>
  </si>
  <si>
    <t>в том числе:</t>
  </si>
  <si>
    <t>город Бишкек</t>
  </si>
  <si>
    <t>ВЛ 0,4 кВ СИП реконструкция</t>
  </si>
  <si>
    <t>1.5.</t>
  </si>
  <si>
    <t>1.6.</t>
  </si>
  <si>
    <t>Чуйская область</t>
  </si>
  <si>
    <t>2.4.</t>
  </si>
  <si>
    <t>2.5.</t>
  </si>
  <si>
    <t>2.6.</t>
  </si>
  <si>
    <t>Таласская область</t>
  </si>
  <si>
    <t>ОАО «Востокэлектро»</t>
  </si>
  <si>
    <t>ВЛ 10-0,4 кВ строительство</t>
  </si>
  <si>
    <t>ВЛ 10-0,4 кВ реконструкция</t>
  </si>
  <si>
    <t>Иссык-Кульская область</t>
  </si>
  <si>
    <t>4.6.</t>
  </si>
  <si>
    <t>Нарынская  область</t>
  </si>
  <si>
    <t>ВЛ-10-0,4 кВ реконструкция</t>
  </si>
  <si>
    <t>5.6.</t>
  </si>
  <si>
    <t>ОАО «Ошэлектро»</t>
  </si>
  <si>
    <t>ВЛ-0,4-10 кВ</t>
  </si>
  <si>
    <t>КЛ-0,4-10 кВ</t>
  </si>
  <si>
    <t>8.</t>
  </si>
  <si>
    <t>9.</t>
  </si>
  <si>
    <t>город Ош</t>
  </si>
  <si>
    <t>6.6.</t>
  </si>
  <si>
    <t>6.7.</t>
  </si>
  <si>
    <t>Ошская область</t>
  </si>
  <si>
    <t>7.3.</t>
  </si>
  <si>
    <t>7.4.</t>
  </si>
  <si>
    <t>7.5.</t>
  </si>
  <si>
    <t>7.6.</t>
  </si>
  <si>
    <t>7.7.</t>
  </si>
  <si>
    <t>Баткенская область</t>
  </si>
  <si>
    <t>8.1.</t>
  </si>
  <si>
    <t>ВЛ-10-0,4 кВ</t>
  </si>
  <si>
    <t>8.2.</t>
  </si>
  <si>
    <t>8.3.</t>
  </si>
  <si>
    <t>8.4.</t>
  </si>
  <si>
    <t>8.5.</t>
  </si>
  <si>
    <t>8.6.</t>
  </si>
  <si>
    <t>ОАО «Жалалабатэлектро»</t>
  </si>
  <si>
    <t xml:space="preserve">Джалал-Абадская область </t>
  </si>
  <si>
    <t>9.1.</t>
  </si>
  <si>
    <t>9.2.</t>
  </si>
  <si>
    <t>9.3.</t>
  </si>
  <si>
    <t>9.4.</t>
  </si>
  <si>
    <t>Замена трансформаторов</t>
  </si>
  <si>
    <t>9.5.</t>
  </si>
  <si>
    <t>9.6.</t>
  </si>
  <si>
    <t xml:space="preserve">Реконструкция ВЛ-35 кВ </t>
  </si>
  <si>
    <t>9.7.</t>
  </si>
  <si>
    <t>9.10.</t>
  </si>
  <si>
    <t>Замена приборов учета на АСКУЭ</t>
  </si>
  <si>
    <t>6.8.</t>
  </si>
  <si>
    <t>6.9.</t>
  </si>
  <si>
    <t>Замена силовых трансформаторов на ПС-35 кВ</t>
  </si>
  <si>
    <t>Замена МВ-10 кВ на ВВ-10 кВ на ПС-35 кВ</t>
  </si>
  <si>
    <t>Замена ОДКЗ-35 кВ на МВ-10 кВ на ПС-35 кВ</t>
  </si>
  <si>
    <t>10.</t>
  </si>
  <si>
    <t>Установка счетчиков АСКУЭ</t>
  </si>
  <si>
    <t>Строительство ВЛ-10-0,4 кВ</t>
  </si>
  <si>
    <t xml:space="preserve">Реконструкция ВЛ-10-0,4 кВ  </t>
  </si>
  <si>
    <t xml:space="preserve">Строительство ВЛ-35 кВ </t>
  </si>
  <si>
    <t>1.7.</t>
  </si>
  <si>
    <t xml:space="preserve">Задание </t>
  </si>
  <si>
    <t xml:space="preserve">ОАО «Северэлектро», ОАО «Востокэлектро», ОАО «Жалалабатэлектро», </t>
  </si>
  <si>
    <t xml:space="preserve">ОАО «Ошэлектро» по строительству и реконструкции  </t>
  </si>
  <si>
    <t>ВЛ 0,4 - 10 кВ, ТП 10/0,4 кВ в 2017 году</t>
  </si>
  <si>
    <t>Приложение 17</t>
  </si>
  <si>
    <t>Замена трансформаторов 6-10/0,4 кВ</t>
  </si>
  <si>
    <t>Ответ-ствен-ные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</si>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</sst>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sz val="12"/>
      <color rgb="FF7030A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2"/>
      <color rgb="FF7030A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right" vertical="center"/>
    </xf>
    <xf numFmtId="0" fontId="2" fillId="0" borderId="0" xfId="0" applyFont="1" applyFill="1"/>
    <xf numFmtId="0" fontId="1" fillId="0" borderId="0" xfId="0" applyFont="1" applyAlignment="1">
      <alignment vertical="center"/>
    </xf>
    <xf numFmtId="0" fontId="2" fillId="2" borderId="0" xfId="0" applyFont="1" applyFill="1"/>
    <xf numFmtId="0" fontId="2" fillId="2" borderId="1" xfId="0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textRotation="90"/>
    </xf>
    <xf numFmtId="0" fontId="1" fillId="0" borderId="12" xfId="0" applyFont="1" applyFill="1" applyBorder="1" applyAlignment="1">
      <alignment horizontal="center" vertical="center" textRotation="90"/>
    </xf>
    <xf numFmtId="0" fontId="1" fillId="0" borderId="13" xfId="0" applyFont="1" applyFill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O110"/>
  <sheetViews>
    <sheetView tabSelected="1" view="pageBreakPreview" zoomScale="110" zoomScaleNormal="100" zoomScaleSheetLayoutView="110" workbookViewId="0">
      <selection activeCell="M7" sqref="M7:M8"/>
    </sheetView>
  </sheetViews>
  <sheetFormatPr defaultRowHeight="15.75" outlineLevelRow="1" x14ac:dyDescent="0.25"/>
  <cols>
    <col min="1" max="1" width="5.5703125" style="14" bestFit="1" customWidth="1"/>
    <col min="2" max="2" width="49" style="15" bestFit="1" customWidth="1"/>
    <col min="3" max="3" width="9.5703125" style="15" bestFit="1" customWidth="1"/>
    <col min="4" max="4" width="9" style="15" bestFit="1" customWidth="1"/>
    <col min="5" max="8" width="9.140625" style="15"/>
    <col min="9" max="41" width="9.140625" style="17"/>
    <col min="42" max="16384" width="9.140625" style="15"/>
  </cols>
  <sheetData>
    <row r="1" spans="1:41" ht="18.75" x14ac:dyDescent="0.3">
      <c r="A1" s="54"/>
      <c r="B1" s="55"/>
      <c r="C1" s="55"/>
      <c r="D1" s="55"/>
      <c r="E1" s="55"/>
      <c r="F1" s="55"/>
      <c r="G1" s="58"/>
      <c r="H1" s="58"/>
      <c r="I1" s="56" t="s">
        <v>125</v>
      </c>
    </row>
    <row r="2" spans="1:41" ht="18.75" x14ac:dyDescent="0.3">
      <c r="A2" s="54"/>
      <c r="B2" s="55"/>
      <c r="C2" s="55"/>
      <c r="D2" s="55"/>
      <c r="E2" s="55"/>
      <c r="F2" s="55"/>
      <c r="G2" s="55"/>
      <c r="H2" s="55"/>
      <c r="I2" s="56"/>
    </row>
    <row r="3" spans="1:41" ht="18.75" x14ac:dyDescent="0.3">
      <c r="A3" s="54"/>
      <c r="B3" s="55"/>
      <c r="C3" s="55"/>
      <c r="D3" s="55"/>
      <c r="E3" s="55"/>
      <c r="F3" s="55"/>
      <c r="G3" s="55"/>
      <c r="H3" s="55"/>
      <c r="I3" s="56"/>
    </row>
    <row r="4" spans="1:41" ht="15" customHeight="1" x14ac:dyDescent="0.25">
      <c r="A4" s="57" t="s">
        <v>121</v>
      </c>
      <c r="B4" s="57"/>
      <c r="C4" s="57"/>
      <c r="D4" s="57"/>
      <c r="E4" s="57"/>
      <c r="F4" s="57"/>
      <c r="G4" s="57"/>
      <c r="H4" s="57"/>
      <c r="I4" s="57"/>
    </row>
    <row r="5" spans="1:41" ht="18.75" x14ac:dyDescent="0.25">
      <c r="A5" s="57" t="s">
        <v>122</v>
      </c>
      <c r="B5" s="57"/>
      <c r="C5" s="57"/>
      <c r="D5" s="57"/>
      <c r="E5" s="57"/>
      <c r="F5" s="57"/>
      <c r="G5" s="57"/>
      <c r="H5" s="57"/>
      <c r="I5" s="57"/>
    </row>
    <row r="6" spans="1:41" ht="18.75" x14ac:dyDescent="0.25">
      <c r="A6" s="57" t="s">
        <v>123</v>
      </c>
      <c r="B6" s="57"/>
      <c r="C6" s="57"/>
      <c r="D6" s="57"/>
      <c r="E6" s="57"/>
      <c r="F6" s="57"/>
      <c r="G6" s="57"/>
      <c r="H6" s="57"/>
      <c r="I6" s="57"/>
    </row>
    <row r="7" spans="1:41" ht="18.75" x14ac:dyDescent="0.25">
      <c r="A7" s="57" t="s">
        <v>124</v>
      </c>
      <c r="B7" s="57"/>
      <c r="C7" s="57"/>
      <c r="D7" s="57"/>
      <c r="E7" s="57"/>
      <c r="F7" s="57"/>
      <c r="G7" s="57"/>
      <c r="H7" s="57"/>
      <c r="I7" s="57"/>
    </row>
    <row r="8" spans="1:41" x14ac:dyDescent="0.25">
      <c r="B8" s="18"/>
    </row>
    <row r="9" spans="1:41" ht="15.75" customHeight="1" x14ac:dyDescent="0.25">
      <c r="A9" s="34" t="s">
        <v>0</v>
      </c>
      <c r="B9" s="42" t="s">
        <v>43</v>
      </c>
      <c r="C9" s="42" t="s">
        <v>2</v>
      </c>
      <c r="D9" s="42" t="s">
        <v>40</v>
      </c>
      <c r="E9" s="42"/>
      <c r="F9" s="42"/>
      <c r="G9" s="42"/>
      <c r="H9" s="42"/>
      <c r="I9" s="43" t="s">
        <v>127</v>
      </c>
    </row>
    <row r="10" spans="1:41" x14ac:dyDescent="0.25">
      <c r="A10" s="34" t="s">
        <v>1</v>
      </c>
      <c r="B10" s="42"/>
      <c r="C10" s="42"/>
      <c r="D10" s="42"/>
      <c r="E10" s="42"/>
      <c r="F10" s="42"/>
      <c r="G10" s="42"/>
      <c r="H10" s="42"/>
      <c r="I10" s="43"/>
    </row>
    <row r="11" spans="1:41" x14ac:dyDescent="0.25">
      <c r="A11" s="10"/>
      <c r="B11" s="42"/>
      <c r="C11" s="42"/>
      <c r="D11" s="34" t="s">
        <v>3</v>
      </c>
      <c r="E11" s="34" t="s">
        <v>44</v>
      </c>
      <c r="F11" s="34" t="s">
        <v>45</v>
      </c>
      <c r="G11" s="34" t="s">
        <v>46</v>
      </c>
      <c r="H11" s="34" t="s">
        <v>47</v>
      </c>
      <c r="I11" s="43"/>
    </row>
    <row r="12" spans="1:41" s="19" customFormat="1" ht="15.75" customHeight="1" x14ac:dyDescent="0.25">
      <c r="A12" s="2"/>
      <c r="B12" s="3" t="s">
        <v>48</v>
      </c>
      <c r="C12" s="36" t="s">
        <v>49</v>
      </c>
      <c r="D12" s="36"/>
      <c r="E12" s="36"/>
      <c r="F12" s="36"/>
      <c r="G12" s="36"/>
      <c r="H12" s="36"/>
      <c r="I12" s="37" t="s">
        <v>48</v>
      </c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</row>
    <row r="13" spans="1:41" x14ac:dyDescent="0.25">
      <c r="A13" s="33" t="s">
        <v>4</v>
      </c>
      <c r="B13" s="31" t="s">
        <v>50</v>
      </c>
      <c r="C13" s="33" t="s">
        <v>11</v>
      </c>
      <c r="D13" s="26">
        <f>E13+F13+G13+H13</f>
        <v>94.5</v>
      </c>
      <c r="E13" s="25">
        <f>E22+E30+E37</f>
        <v>0.1</v>
      </c>
      <c r="F13" s="25">
        <f>F22+F30+F37</f>
        <v>11.4</v>
      </c>
      <c r="G13" s="25">
        <f>G22+G30+G37</f>
        <v>58.8</v>
      </c>
      <c r="H13" s="25">
        <f>H22+H30+H37</f>
        <v>24.200000000000003</v>
      </c>
      <c r="I13" s="38"/>
    </row>
    <row r="14" spans="1:41" x14ac:dyDescent="0.25">
      <c r="A14" s="33" t="s">
        <v>9</v>
      </c>
      <c r="B14" s="31" t="s">
        <v>51</v>
      </c>
      <c r="C14" s="33" t="s">
        <v>11</v>
      </c>
      <c r="D14" s="26">
        <f t="shared" ref="D14:D19" si="0">E14+F14+G14+H14</f>
        <v>170</v>
      </c>
      <c r="E14" s="25">
        <f>E23</f>
        <v>0</v>
      </c>
      <c r="F14" s="25">
        <f t="shared" ref="F14:H14" si="1">F23</f>
        <v>20.100000000000001</v>
      </c>
      <c r="G14" s="25">
        <f t="shared" si="1"/>
        <v>69.2</v>
      </c>
      <c r="H14" s="25">
        <f t="shared" si="1"/>
        <v>80.7</v>
      </c>
      <c r="I14" s="38"/>
    </row>
    <row r="15" spans="1:41" x14ac:dyDescent="0.25">
      <c r="A15" s="33" t="s">
        <v>14</v>
      </c>
      <c r="B15" s="31" t="s">
        <v>52</v>
      </c>
      <c r="C15" s="33" t="s">
        <v>11</v>
      </c>
      <c r="D15" s="26">
        <f t="shared" si="0"/>
        <v>26.400000000000002</v>
      </c>
      <c r="E15" s="25">
        <f>E24+E31</f>
        <v>2.4</v>
      </c>
      <c r="F15" s="25">
        <f>F24+F31</f>
        <v>7.8999999999999995</v>
      </c>
      <c r="G15" s="25">
        <f>G24+G31</f>
        <v>8.3000000000000007</v>
      </c>
      <c r="H15" s="25">
        <f>H24+H31</f>
        <v>7.8</v>
      </c>
      <c r="I15" s="38"/>
    </row>
    <row r="16" spans="1:41" x14ac:dyDescent="0.25">
      <c r="A16" s="33" t="s">
        <v>20</v>
      </c>
      <c r="B16" s="31" t="s">
        <v>53</v>
      </c>
      <c r="C16" s="33" t="s">
        <v>128</v>
      </c>
      <c r="D16" s="27">
        <f t="shared" si="0"/>
        <v>41</v>
      </c>
      <c r="E16" s="28">
        <f t="shared" ref="E16:H19" si="2">E25+E32+E38</f>
        <v>3</v>
      </c>
      <c r="F16" s="28">
        <f t="shared" si="2"/>
        <v>10</v>
      </c>
      <c r="G16" s="28">
        <f t="shared" si="2"/>
        <v>16</v>
      </c>
      <c r="H16" s="28">
        <f t="shared" si="2"/>
        <v>12</v>
      </c>
      <c r="I16" s="38"/>
    </row>
    <row r="17" spans="1:41" x14ac:dyDescent="0.25">
      <c r="A17" s="33" t="s">
        <v>26</v>
      </c>
      <c r="B17" s="31" t="s">
        <v>103</v>
      </c>
      <c r="C17" s="33" t="s">
        <v>128</v>
      </c>
      <c r="D17" s="27">
        <f t="shared" si="0"/>
        <v>34</v>
      </c>
      <c r="E17" s="28">
        <f t="shared" si="2"/>
        <v>3</v>
      </c>
      <c r="F17" s="28">
        <f t="shared" si="2"/>
        <v>10</v>
      </c>
      <c r="G17" s="28">
        <f t="shared" si="2"/>
        <v>12</v>
      </c>
      <c r="H17" s="28">
        <f t="shared" si="2"/>
        <v>9</v>
      </c>
      <c r="I17" s="38"/>
    </row>
    <row r="18" spans="1:41" x14ac:dyDescent="0.25">
      <c r="A18" s="33" t="s">
        <v>31</v>
      </c>
      <c r="B18" s="31" t="s">
        <v>54</v>
      </c>
      <c r="C18" s="33" t="s">
        <v>128</v>
      </c>
      <c r="D18" s="27">
        <f t="shared" si="0"/>
        <v>45910</v>
      </c>
      <c r="E18" s="28">
        <f t="shared" si="2"/>
        <v>1907</v>
      </c>
      <c r="F18" s="28">
        <f t="shared" si="2"/>
        <v>2944</v>
      </c>
      <c r="G18" s="28">
        <f t="shared" si="2"/>
        <v>4870</v>
      </c>
      <c r="H18" s="28">
        <f t="shared" si="2"/>
        <v>36189</v>
      </c>
      <c r="I18" s="38"/>
    </row>
    <row r="19" spans="1:41" x14ac:dyDescent="0.25">
      <c r="A19" s="33" t="s">
        <v>37</v>
      </c>
      <c r="B19" s="31" t="s">
        <v>55</v>
      </c>
      <c r="C19" s="33" t="s">
        <v>56</v>
      </c>
      <c r="D19" s="26">
        <f t="shared" si="0"/>
        <v>970.02</v>
      </c>
      <c r="E19" s="25">
        <f t="shared" si="2"/>
        <v>24.28</v>
      </c>
      <c r="F19" s="25">
        <f t="shared" si="2"/>
        <v>128.17000000000002</v>
      </c>
      <c r="G19" s="25">
        <f t="shared" si="2"/>
        <v>334.12</v>
      </c>
      <c r="H19" s="25">
        <f t="shared" si="2"/>
        <v>483.44999999999993</v>
      </c>
      <c r="I19" s="38"/>
    </row>
    <row r="20" spans="1:41" x14ac:dyDescent="0.25">
      <c r="A20" s="33"/>
      <c r="B20" s="31" t="s">
        <v>57</v>
      </c>
      <c r="C20" s="40"/>
      <c r="D20" s="40"/>
      <c r="E20" s="40"/>
      <c r="F20" s="40"/>
      <c r="G20" s="40"/>
      <c r="H20" s="40"/>
      <c r="I20" s="38"/>
    </row>
    <row r="21" spans="1:41" s="19" customFormat="1" outlineLevel="1" x14ac:dyDescent="0.25">
      <c r="A21" s="2" t="s">
        <v>4</v>
      </c>
      <c r="B21" s="3" t="s">
        <v>58</v>
      </c>
      <c r="C21" s="40"/>
      <c r="D21" s="40"/>
      <c r="E21" s="40"/>
      <c r="F21" s="40"/>
      <c r="G21" s="40"/>
      <c r="H21" s="40"/>
      <c r="I21" s="38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</row>
    <row r="22" spans="1:41" outlineLevel="1" x14ac:dyDescent="0.25">
      <c r="A22" s="33" t="s">
        <v>5</v>
      </c>
      <c r="B22" s="31" t="s">
        <v>50</v>
      </c>
      <c r="C22" s="33" t="s">
        <v>11</v>
      </c>
      <c r="D22" s="26">
        <f t="shared" ref="D22:D28" si="3">E22+F22+G22+H22</f>
        <v>2.2000000000000002</v>
      </c>
      <c r="E22" s="9">
        <v>0</v>
      </c>
      <c r="F22" s="7">
        <v>0.6</v>
      </c>
      <c r="G22" s="25">
        <v>0.8</v>
      </c>
      <c r="H22" s="25">
        <v>0.8</v>
      </c>
      <c r="I22" s="38"/>
    </row>
    <row r="23" spans="1:41" outlineLevel="1" x14ac:dyDescent="0.25">
      <c r="A23" s="33" t="s">
        <v>6</v>
      </c>
      <c r="B23" s="31" t="s">
        <v>59</v>
      </c>
      <c r="C23" s="33" t="s">
        <v>11</v>
      </c>
      <c r="D23" s="26">
        <f t="shared" si="3"/>
        <v>170</v>
      </c>
      <c r="E23" s="9">
        <v>0</v>
      </c>
      <c r="F23" s="25">
        <v>20.100000000000001</v>
      </c>
      <c r="G23" s="25">
        <v>69.2</v>
      </c>
      <c r="H23" s="25">
        <v>80.7</v>
      </c>
      <c r="I23" s="38"/>
    </row>
    <row r="24" spans="1:41" outlineLevel="1" x14ac:dyDescent="0.25">
      <c r="A24" s="33" t="s">
        <v>7</v>
      </c>
      <c r="B24" s="31" t="s">
        <v>52</v>
      </c>
      <c r="C24" s="33" t="s">
        <v>11</v>
      </c>
      <c r="D24" s="26">
        <f t="shared" si="3"/>
        <v>24.1</v>
      </c>
      <c r="E24" s="9">
        <v>2.4</v>
      </c>
      <c r="F24" s="7">
        <v>7.1</v>
      </c>
      <c r="G24" s="25">
        <v>7.3</v>
      </c>
      <c r="H24" s="7">
        <v>7.3</v>
      </c>
      <c r="I24" s="38"/>
    </row>
    <row r="25" spans="1:41" outlineLevel="1" x14ac:dyDescent="0.25">
      <c r="A25" s="33" t="s">
        <v>8</v>
      </c>
      <c r="B25" s="31" t="s">
        <v>53</v>
      </c>
      <c r="C25" s="33" t="s">
        <v>42</v>
      </c>
      <c r="D25" s="8">
        <f t="shared" si="3"/>
        <v>4</v>
      </c>
      <c r="E25" s="10">
        <v>0</v>
      </c>
      <c r="F25" s="33">
        <v>1</v>
      </c>
      <c r="G25" s="33">
        <v>1</v>
      </c>
      <c r="H25" s="33">
        <v>2</v>
      </c>
      <c r="I25" s="38"/>
    </row>
    <row r="26" spans="1:41" outlineLevel="1" x14ac:dyDescent="0.25">
      <c r="A26" s="33" t="s">
        <v>60</v>
      </c>
      <c r="B26" s="31" t="s">
        <v>103</v>
      </c>
      <c r="C26" s="35" t="s">
        <v>42</v>
      </c>
      <c r="D26" s="8">
        <f t="shared" si="3"/>
        <v>10</v>
      </c>
      <c r="E26" s="10">
        <v>1</v>
      </c>
      <c r="F26" s="33">
        <v>4</v>
      </c>
      <c r="G26" s="33">
        <v>2</v>
      </c>
      <c r="H26" s="33">
        <v>3</v>
      </c>
      <c r="I26" s="38"/>
    </row>
    <row r="27" spans="1:41" outlineLevel="1" x14ac:dyDescent="0.25">
      <c r="A27" s="33" t="s">
        <v>61</v>
      </c>
      <c r="B27" s="31" t="s">
        <v>54</v>
      </c>
      <c r="C27" s="35" t="s">
        <v>42</v>
      </c>
      <c r="D27" s="8">
        <f t="shared" si="3"/>
        <v>2000</v>
      </c>
      <c r="E27" s="10">
        <v>500</v>
      </c>
      <c r="F27" s="33">
        <v>500</v>
      </c>
      <c r="G27" s="33">
        <v>500</v>
      </c>
      <c r="H27" s="33">
        <v>500</v>
      </c>
      <c r="I27" s="38"/>
    </row>
    <row r="28" spans="1:41" outlineLevel="1" x14ac:dyDescent="0.25">
      <c r="A28" s="33" t="s">
        <v>120</v>
      </c>
      <c r="B28" s="31" t="s">
        <v>55</v>
      </c>
      <c r="C28" s="33" t="s">
        <v>56</v>
      </c>
      <c r="D28" s="26">
        <f t="shared" si="3"/>
        <v>490.97999999999996</v>
      </c>
      <c r="E28" s="9">
        <v>4.58</v>
      </c>
      <c r="F28" s="29">
        <v>48.18</v>
      </c>
      <c r="G28" s="29">
        <v>158.32</v>
      </c>
      <c r="H28" s="29">
        <v>279.89999999999998</v>
      </c>
      <c r="I28" s="38"/>
    </row>
    <row r="29" spans="1:41" s="19" customFormat="1" outlineLevel="1" x14ac:dyDescent="0.25">
      <c r="A29" s="2" t="s">
        <v>9</v>
      </c>
      <c r="B29" s="3" t="s">
        <v>62</v>
      </c>
      <c r="C29" s="36"/>
      <c r="D29" s="36"/>
      <c r="E29" s="36"/>
      <c r="F29" s="36"/>
      <c r="G29" s="36"/>
      <c r="H29" s="36"/>
      <c r="I29" s="38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</row>
    <row r="30" spans="1:41" outlineLevel="1" x14ac:dyDescent="0.25">
      <c r="A30" s="33" t="s">
        <v>10</v>
      </c>
      <c r="B30" s="31" t="s">
        <v>50</v>
      </c>
      <c r="C30" s="33" t="s">
        <v>11</v>
      </c>
      <c r="D30" s="26">
        <f t="shared" ref="D30:D35" si="4">E30+F30+G30+H30</f>
        <v>42.2</v>
      </c>
      <c r="E30" s="9">
        <v>0.1</v>
      </c>
      <c r="F30" s="25">
        <v>6.4</v>
      </c>
      <c r="G30" s="25">
        <v>24.6</v>
      </c>
      <c r="H30" s="25">
        <v>11.1</v>
      </c>
      <c r="I30" s="38"/>
    </row>
    <row r="31" spans="1:41" outlineLevel="1" x14ac:dyDescent="0.25">
      <c r="A31" s="33" t="s">
        <v>12</v>
      </c>
      <c r="B31" s="31" t="s">
        <v>52</v>
      </c>
      <c r="C31" s="33" t="s">
        <v>11</v>
      </c>
      <c r="D31" s="6">
        <f t="shared" si="4"/>
        <v>2.2999999999999998</v>
      </c>
      <c r="E31" s="9">
        <v>0</v>
      </c>
      <c r="F31" s="7">
        <v>0.8</v>
      </c>
      <c r="G31" s="7">
        <v>1</v>
      </c>
      <c r="H31" s="7">
        <v>0.5</v>
      </c>
      <c r="I31" s="38"/>
    </row>
    <row r="32" spans="1:41" outlineLevel="1" x14ac:dyDescent="0.25">
      <c r="A32" s="33" t="s">
        <v>13</v>
      </c>
      <c r="B32" s="31" t="s">
        <v>53</v>
      </c>
      <c r="C32" s="33" t="s">
        <v>42</v>
      </c>
      <c r="D32" s="8">
        <f t="shared" si="4"/>
        <v>23</v>
      </c>
      <c r="E32" s="10">
        <v>3</v>
      </c>
      <c r="F32" s="33">
        <v>7</v>
      </c>
      <c r="G32" s="33">
        <v>9</v>
      </c>
      <c r="H32" s="33">
        <v>4</v>
      </c>
      <c r="I32" s="38"/>
    </row>
    <row r="33" spans="1:41" outlineLevel="1" x14ac:dyDescent="0.25">
      <c r="A33" s="33" t="s">
        <v>63</v>
      </c>
      <c r="B33" s="31" t="s">
        <v>103</v>
      </c>
      <c r="C33" s="35" t="s">
        <v>42</v>
      </c>
      <c r="D33" s="8">
        <f t="shared" si="4"/>
        <v>6</v>
      </c>
      <c r="E33" s="10">
        <v>0</v>
      </c>
      <c r="F33" s="33">
        <v>2</v>
      </c>
      <c r="G33" s="33">
        <v>3</v>
      </c>
      <c r="H33" s="33">
        <v>1</v>
      </c>
      <c r="I33" s="38"/>
    </row>
    <row r="34" spans="1:41" outlineLevel="1" x14ac:dyDescent="0.25">
      <c r="A34" s="33" t="s">
        <v>64</v>
      </c>
      <c r="B34" s="31" t="s">
        <v>54</v>
      </c>
      <c r="C34" s="35" t="s">
        <v>42</v>
      </c>
      <c r="D34" s="27">
        <f>E34+F34+G34+H34</f>
        <v>41410</v>
      </c>
      <c r="E34" s="30">
        <v>1118</v>
      </c>
      <c r="F34" s="28">
        <v>1722</v>
      </c>
      <c r="G34" s="28">
        <v>3604</v>
      </c>
      <c r="H34" s="28">
        <v>34966</v>
      </c>
      <c r="I34" s="38"/>
    </row>
    <row r="35" spans="1:41" outlineLevel="1" x14ac:dyDescent="0.25">
      <c r="A35" s="33" t="s">
        <v>65</v>
      </c>
      <c r="B35" s="31" t="s">
        <v>55</v>
      </c>
      <c r="C35" s="33" t="s">
        <v>56</v>
      </c>
      <c r="D35" s="26">
        <f t="shared" si="4"/>
        <v>446.1</v>
      </c>
      <c r="E35" s="29">
        <v>18.3</v>
      </c>
      <c r="F35" s="29">
        <v>74.5</v>
      </c>
      <c r="G35" s="29">
        <v>159.4</v>
      </c>
      <c r="H35" s="29">
        <v>193.9</v>
      </c>
      <c r="I35" s="38"/>
    </row>
    <row r="36" spans="1:41" s="19" customFormat="1" outlineLevel="1" x14ac:dyDescent="0.25">
      <c r="A36" s="2" t="s">
        <v>14</v>
      </c>
      <c r="B36" s="3" t="s">
        <v>66</v>
      </c>
      <c r="C36" s="36"/>
      <c r="D36" s="36"/>
      <c r="E36" s="36"/>
      <c r="F36" s="36"/>
      <c r="G36" s="36"/>
      <c r="H36" s="36"/>
      <c r="I36" s="38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</row>
    <row r="37" spans="1:41" outlineLevel="1" x14ac:dyDescent="0.25">
      <c r="A37" s="33" t="s">
        <v>15</v>
      </c>
      <c r="B37" s="31" t="s">
        <v>50</v>
      </c>
      <c r="C37" s="33" t="s">
        <v>11</v>
      </c>
      <c r="D37" s="6">
        <f t="shared" ref="D37:D41" si="5">E37+F37+G37+H37</f>
        <v>50.099999999999994</v>
      </c>
      <c r="E37" s="9">
        <v>0</v>
      </c>
      <c r="F37" s="7">
        <v>4.4000000000000004</v>
      </c>
      <c r="G37" s="7">
        <v>33.4</v>
      </c>
      <c r="H37" s="7">
        <v>12.3</v>
      </c>
      <c r="I37" s="38"/>
    </row>
    <row r="38" spans="1:41" outlineLevel="1" x14ac:dyDescent="0.25">
      <c r="A38" s="33" t="s">
        <v>16</v>
      </c>
      <c r="B38" s="31" t="s">
        <v>53</v>
      </c>
      <c r="C38" s="33" t="s">
        <v>42</v>
      </c>
      <c r="D38" s="8">
        <f t="shared" si="5"/>
        <v>14</v>
      </c>
      <c r="E38" s="10">
        <v>0</v>
      </c>
      <c r="F38" s="33">
        <v>2</v>
      </c>
      <c r="G38" s="33">
        <v>6</v>
      </c>
      <c r="H38" s="33">
        <v>6</v>
      </c>
      <c r="I38" s="38"/>
    </row>
    <row r="39" spans="1:41" outlineLevel="1" x14ac:dyDescent="0.25">
      <c r="A39" s="33" t="s">
        <v>17</v>
      </c>
      <c r="B39" s="31" t="s">
        <v>103</v>
      </c>
      <c r="C39" s="35" t="s">
        <v>42</v>
      </c>
      <c r="D39" s="8">
        <f t="shared" si="5"/>
        <v>18</v>
      </c>
      <c r="E39" s="10">
        <v>2</v>
      </c>
      <c r="F39" s="33">
        <v>4</v>
      </c>
      <c r="G39" s="33">
        <v>7</v>
      </c>
      <c r="H39" s="33">
        <v>5</v>
      </c>
      <c r="I39" s="38"/>
    </row>
    <row r="40" spans="1:41" outlineLevel="1" x14ac:dyDescent="0.25">
      <c r="A40" s="33" t="s">
        <v>18</v>
      </c>
      <c r="B40" s="31" t="s">
        <v>54</v>
      </c>
      <c r="C40" s="35" t="s">
        <v>42</v>
      </c>
      <c r="D40" s="8">
        <f t="shared" si="5"/>
        <v>2500</v>
      </c>
      <c r="E40" s="10">
        <v>289</v>
      </c>
      <c r="F40" s="33">
        <v>722</v>
      </c>
      <c r="G40" s="33">
        <v>766</v>
      </c>
      <c r="H40" s="33">
        <v>723</v>
      </c>
      <c r="I40" s="38"/>
    </row>
    <row r="41" spans="1:41" outlineLevel="1" x14ac:dyDescent="0.25">
      <c r="A41" s="33" t="s">
        <v>19</v>
      </c>
      <c r="B41" s="31" t="s">
        <v>55</v>
      </c>
      <c r="C41" s="33" t="s">
        <v>56</v>
      </c>
      <c r="D41" s="6">
        <f t="shared" si="5"/>
        <v>32.94</v>
      </c>
      <c r="E41" s="9">
        <v>1.4</v>
      </c>
      <c r="F41" s="9">
        <v>5.49</v>
      </c>
      <c r="G41" s="9">
        <v>16.399999999999999</v>
      </c>
      <c r="H41" s="9">
        <v>9.65</v>
      </c>
      <c r="I41" s="39"/>
    </row>
    <row r="42" spans="1:41" s="19" customFormat="1" ht="15.75" customHeight="1" x14ac:dyDescent="0.25">
      <c r="A42" s="32"/>
      <c r="B42" s="3" t="s">
        <v>67</v>
      </c>
      <c r="C42" s="45"/>
      <c r="D42" s="46"/>
      <c r="E42" s="46"/>
      <c r="F42" s="46"/>
      <c r="G42" s="46"/>
      <c r="H42" s="47"/>
      <c r="I42" s="37" t="s">
        <v>67</v>
      </c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</row>
    <row r="43" spans="1:41" x14ac:dyDescent="0.25">
      <c r="A43" s="33" t="s">
        <v>4</v>
      </c>
      <c r="B43" s="31" t="s">
        <v>68</v>
      </c>
      <c r="C43" s="33" t="s">
        <v>11</v>
      </c>
      <c r="D43" s="8">
        <f t="shared" ref="D43:D48" si="6">E43+F43+G43+H43</f>
        <v>53.489999999999995</v>
      </c>
      <c r="E43" s="33">
        <f t="shared" ref="E43:H48" si="7">E51+E58</f>
        <v>3.66</v>
      </c>
      <c r="F43" s="33">
        <f t="shared" si="7"/>
        <v>25.23</v>
      </c>
      <c r="G43" s="33">
        <f t="shared" si="7"/>
        <v>18.3</v>
      </c>
      <c r="H43" s="33">
        <f t="shared" si="7"/>
        <v>6.3</v>
      </c>
      <c r="I43" s="38"/>
    </row>
    <row r="44" spans="1:41" x14ac:dyDescent="0.25">
      <c r="A44" s="33" t="s">
        <v>9</v>
      </c>
      <c r="B44" s="31" t="s">
        <v>69</v>
      </c>
      <c r="C44" s="33" t="s">
        <v>11</v>
      </c>
      <c r="D44" s="8">
        <f t="shared" si="6"/>
        <v>78.77</v>
      </c>
      <c r="E44" s="33">
        <f t="shared" si="7"/>
        <v>1</v>
      </c>
      <c r="F44" s="33">
        <f t="shared" si="7"/>
        <v>27.67</v>
      </c>
      <c r="G44" s="33">
        <f t="shared" si="7"/>
        <v>35.199999999999996</v>
      </c>
      <c r="H44" s="33">
        <f t="shared" si="7"/>
        <v>14.9</v>
      </c>
      <c r="I44" s="38"/>
    </row>
    <row r="45" spans="1:41" x14ac:dyDescent="0.25">
      <c r="A45" s="33" t="s">
        <v>14</v>
      </c>
      <c r="B45" s="31" t="s">
        <v>53</v>
      </c>
      <c r="C45" s="33" t="s">
        <v>42</v>
      </c>
      <c r="D45" s="8">
        <f t="shared" si="6"/>
        <v>40</v>
      </c>
      <c r="E45" s="33">
        <f t="shared" si="7"/>
        <v>3</v>
      </c>
      <c r="F45" s="33">
        <f t="shared" si="7"/>
        <v>18</v>
      </c>
      <c r="G45" s="33">
        <f t="shared" si="7"/>
        <v>14</v>
      </c>
      <c r="H45" s="33">
        <f t="shared" si="7"/>
        <v>5</v>
      </c>
      <c r="I45" s="38"/>
    </row>
    <row r="46" spans="1:41" x14ac:dyDescent="0.25">
      <c r="A46" s="33" t="s">
        <v>20</v>
      </c>
      <c r="B46" s="31" t="s">
        <v>126</v>
      </c>
      <c r="C46" s="33" t="s">
        <v>42</v>
      </c>
      <c r="D46" s="8">
        <f t="shared" si="6"/>
        <v>11</v>
      </c>
      <c r="E46" s="33">
        <f t="shared" si="7"/>
        <v>1</v>
      </c>
      <c r="F46" s="33">
        <f t="shared" si="7"/>
        <v>2</v>
      </c>
      <c r="G46" s="33">
        <f t="shared" si="7"/>
        <v>5</v>
      </c>
      <c r="H46" s="33">
        <f t="shared" si="7"/>
        <v>3</v>
      </c>
      <c r="I46" s="38"/>
    </row>
    <row r="47" spans="1:41" x14ac:dyDescent="0.25">
      <c r="A47" s="33" t="s">
        <v>26</v>
      </c>
      <c r="B47" s="31" t="s">
        <v>116</v>
      </c>
      <c r="C47" s="33" t="s">
        <v>42</v>
      </c>
      <c r="D47" s="27">
        <f t="shared" si="6"/>
        <v>3000</v>
      </c>
      <c r="E47" s="28">
        <f t="shared" si="7"/>
        <v>0</v>
      </c>
      <c r="F47" s="28">
        <f t="shared" si="7"/>
        <v>1500</v>
      </c>
      <c r="G47" s="28">
        <f t="shared" si="7"/>
        <v>1500</v>
      </c>
      <c r="H47" s="28">
        <f t="shared" si="7"/>
        <v>0</v>
      </c>
      <c r="I47" s="38"/>
    </row>
    <row r="48" spans="1:41" x14ac:dyDescent="0.25">
      <c r="A48" s="33" t="s">
        <v>31</v>
      </c>
      <c r="B48" s="31" t="s">
        <v>55</v>
      </c>
      <c r="C48" s="33" t="s">
        <v>56</v>
      </c>
      <c r="D48" s="26">
        <f t="shared" si="6"/>
        <v>155.75299999999999</v>
      </c>
      <c r="E48" s="25">
        <f t="shared" si="7"/>
        <v>33.92</v>
      </c>
      <c r="F48" s="25">
        <f t="shared" si="7"/>
        <v>49.698</v>
      </c>
      <c r="G48" s="25">
        <f t="shared" si="7"/>
        <v>57.728999999999999</v>
      </c>
      <c r="H48" s="25">
        <f t="shared" si="7"/>
        <v>14.405999999999999</v>
      </c>
      <c r="I48" s="38"/>
    </row>
    <row r="49" spans="1:41" x14ac:dyDescent="0.25">
      <c r="A49" s="33"/>
      <c r="B49" s="31" t="s">
        <v>57</v>
      </c>
      <c r="C49" s="48"/>
      <c r="D49" s="49"/>
      <c r="E49" s="49"/>
      <c r="F49" s="49"/>
      <c r="G49" s="49"/>
      <c r="H49" s="50"/>
      <c r="I49" s="38"/>
    </row>
    <row r="50" spans="1:41" s="19" customFormat="1" outlineLevel="1" x14ac:dyDescent="0.25">
      <c r="A50" s="11" t="s">
        <v>20</v>
      </c>
      <c r="B50" s="3" t="s">
        <v>70</v>
      </c>
      <c r="C50" s="51"/>
      <c r="D50" s="52"/>
      <c r="E50" s="52"/>
      <c r="F50" s="52"/>
      <c r="G50" s="52"/>
      <c r="H50" s="53"/>
      <c r="I50" s="38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</row>
    <row r="51" spans="1:41" outlineLevel="1" x14ac:dyDescent="0.25">
      <c r="A51" s="33" t="s">
        <v>21</v>
      </c>
      <c r="B51" s="31" t="s">
        <v>68</v>
      </c>
      <c r="C51" s="33" t="s">
        <v>11</v>
      </c>
      <c r="D51" s="8">
        <f t="shared" ref="D51:D74" si="8">E51+F51+G51+H51</f>
        <v>30.490000000000002</v>
      </c>
      <c r="E51" s="33">
        <v>0.76</v>
      </c>
      <c r="F51" s="33">
        <v>15.43</v>
      </c>
      <c r="G51" s="33">
        <v>11.9</v>
      </c>
      <c r="H51" s="33">
        <v>2.4</v>
      </c>
      <c r="I51" s="38"/>
    </row>
    <row r="52" spans="1:41" outlineLevel="1" x14ac:dyDescent="0.25">
      <c r="A52" s="33" t="s">
        <v>22</v>
      </c>
      <c r="B52" s="31" t="s">
        <v>69</v>
      </c>
      <c r="C52" s="33" t="s">
        <v>11</v>
      </c>
      <c r="D52" s="8">
        <f t="shared" si="8"/>
        <v>62.47</v>
      </c>
      <c r="E52" s="33">
        <v>0</v>
      </c>
      <c r="F52" s="33">
        <v>18.87</v>
      </c>
      <c r="G52" s="33">
        <v>32.299999999999997</v>
      </c>
      <c r="H52" s="33">
        <v>11.3</v>
      </c>
      <c r="I52" s="38"/>
    </row>
    <row r="53" spans="1:41" outlineLevel="1" x14ac:dyDescent="0.25">
      <c r="A53" s="33" t="s">
        <v>23</v>
      </c>
      <c r="B53" s="31" t="s">
        <v>53</v>
      </c>
      <c r="C53" s="33" t="s">
        <v>42</v>
      </c>
      <c r="D53" s="8">
        <f t="shared" si="8"/>
        <v>27</v>
      </c>
      <c r="E53" s="33">
        <v>1</v>
      </c>
      <c r="F53" s="33">
        <v>12</v>
      </c>
      <c r="G53" s="33">
        <v>11</v>
      </c>
      <c r="H53" s="33">
        <v>3</v>
      </c>
      <c r="I53" s="38"/>
    </row>
    <row r="54" spans="1:41" outlineLevel="1" x14ac:dyDescent="0.25">
      <c r="A54" s="33" t="s">
        <v>24</v>
      </c>
      <c r="B54" s="31" t="s">
        <v>126</v>
      </c>
      <c r="C54" s="33" t="s">
        <v>42</v>
      </c>
      <c r="D54" s="8">
        <f t="shared" si="8"/>
        <v>5</v>
      </c>
      <c r="E54" s="33">
        <v>0</v>
      </c>
      <c r="F54" s="33">
        <v>0</v>
      </c>
      <c r="G54" s="33">
        <v>2</v>
      </c>
      <c r="H54" s="33">
        <v>3</v>
      </c>
      <c r="I54" s="38"/>
    </row>
    <row r="55" spans="1:41" outlineLevel="1" x14ac:dyDescent="0.25">
      <c r="A55" s="33" t="s">
        <v>25</v>
      </c>
      <c r="B55" s="31" t="s">
        <v>116</v>
      </c>
      <c r="C55" s="33" t="s">
        <v>42</v>
      </c>
      <c r="D55" s="27">
        <f>E55+F55+G55+H55</f>
        <v>3000</v>
      </c>
      <c r="E55" s="28">
        <v>0</v>
      </c>
      <c r="F55" s="28">
        <v>1500</v>
      </c>
      <c r="G55" s="28">
        <v>1500</v>
      </c>
      <c r="H55" s="28">
        <v>0</v>
      </c>
      <c r="I55" s="38"/>
    </row>
    <row r="56" spans="1:41" outlineLevel="1" x14ac:dyDescent="0.25">
      <c r="A56" s="33" t="s">
        <v>71</v>
      </c>
      <c r="B56" s="31" t="s">
        <v>55</v>
      </c>
      <c r="C56" s="33" t="s">
        <v>56</v>
      </c>
      <c r="D56" s="26">
        <f t="shared" si="8"/>
        <v>125.62599999999998</v>
      </c>
      <c r="E56" s="25">
        <v>28.78</v>
      </c>
      <c r="F56" s="25">
        <v>36.033999999999999</v>
      </c>
      <c r="G56" s="25">
        <v>51.128999999999998</v>
      </c>
      <c r="H56" s="25">
        <v>9.6829999999999998</v>
      </c>
      <c r="I56" s="38"/>
    </row>
    <row r="57" spans="1:41" s="19" customFormat="1" outlineLevel="1" x14ac:dyDescent="0.25">
      <c r="A57" s="2" t="s">
        <v>26</v>
      </c>
      <c r="B57" s="3" t="s">
        <v>72</v>
      </c>
      <c r="C57" s="45"/>
      <c r="D57" s="46"/>
      <c r="E57" s="46"/>
      <c r="F57" s="46"/>
      <c r="G57" s="46"/>
      <c r="H57" s="47"/>
      <c r="I57" s="38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</row>
    <row r="58" spans="1:41" outlineLevel="1" x14ac:dyDescent="0.25">
      <c r="A58" s="33" t="s">
        <v>41</v>
      </c>
      <c r="B58" s="31" t="s">
        <v>68</v>
      </c>
      <c r="C58" s="33" t="s">
        <v>11</v>
      </c>
      <c r="D58" s="8">
        <f t="shared" si="8"/>
        <v>23</v>
      </c>
      <c r="E58" s="33">
        <v>2.9</v>
      </c>
      <c r="F58" s="33">
        <v>9.8000000000000007</v>
      </c>
      <c r="G58" s="33">
        <v>6.4</v>
      </c>
      <c r="H58" s="33">
        <v>3.9</v>
      </c>
      <c r="I58" s="38"/>
    </row>
    <row r="59" spans="1:41" outlineLevel="1" x14ac:dyDescent="0.25">
      <c r="A59" s="33" t="s">
        <v>27</v>
      </c>
      <c r="B59" s="31" t="s">
        <v>73</v>
      </c>
      <c r="C59" s="33" t="s">
        <v>11</v>
      </c>
      <c r="D59" s="8">
        <f t="shared" si="8"/>
        <v>16.3</v>
      </c>
      <c r="E59" s="33">
        <v>1</v>
      </c>
      <c r="F59" s="33">
        <v>8.8000000000000007</v>
      </c>
      <c r="G59" s="33">
        <v>2.9</v>
      </c>
      <c r="H59" s="33">
        <v>3.6</v>
      </c>
      <c r="I59" s="38"/>
    </row>
    <row r="60" spans="1:41" outlineLevel="1" x14ac:dyDescent="0.25">
      <c r="A60" s="33" t="s">
        <v>28</v>
      </c>
      <c r="B60" s="31" t="s">
        <v>53</v>
      </c>
      <c r="C60" s="33" t="s">
        <v>42</v>
      </c>
      <c r="D60" s="8">
        <f t="shared" si="8"/>
        <v>13</v>
      </c>
      <c r="E60" s="33">
        <v>2</v>
      </c>
      <c r="F60" s="33">
        <v>6</v>
      </c>
      <c r="G60" s="33">
        <v>3</v>
      </c>
      <c r="H60" s="33">
        <v>2</v>
      </c>
      <c r="I60" s="38"/>
    </row>
    <row r="61" spans="1:41" outlineLevel="1" x14ac:dyDescent="0.25">
      <c r="A61" s="12" t="s">
        <v>29</v>
      </c>
      <c r="B61" s="31" t="s">
        <v>126</v>
      </c>
      <c r="C61" s="12" t="s">
        <v>42</v>
      </c>
      <c r="D61" s="8">
        <f t="shared" si="8"/>
        <v>6</v>
      </c>
      <c r="E61" s="12">
        <v>1</v>
      </c>
      <c r="F61" s="12">
        <v>2</v>
      </c>
      <c r="G61" s="12">
        <v>3</v>
      </c>
      <c r="H61" s="12">
        <v>0</v>
      </c>
      <c r="I61" s="38"/>
    </row>
    <row r="62" spans="1:41" outlineLevel="1" x14ac:dyDescent="0.25">
      <c r="A62" s="33" t="s">
        <v>30</v>
      </c>
      <c r="B62" s="31" t="s">
        <v>116</v>
      </c>
      <c r="C62" s="33" t="s">
        <v>42</v>
      </c>
      <c r="D62" s="8">
        <f t="shared" si="8"/>
        <v>0</v>
      </c>
      <c r="E62" s="33">
        <v>0</v>
      </c>
      <c r="F62" s="33">
        <v>0</v>
      </c>
      <c r="G62" s="33">
        <v>0</v>
      </c>
      <c r="H62" s="33">
        <v>0</v>
      </c>
      <c r="I62" s="38"/>
    </row>
    <row r="63" spans="1:41" outlineLevel="1" x14ac:dyDescent="0.25">
      <c r="A63" s="33" t="s">
        <v>74</v>
      </c>
      <c r="B63" s="31" t="s">
        <v>55</v>
      </c>
      <c r="C63" s="33" t="s">
        <v>56</v>
      </c>
      <c r="D63" s="26">
        <f t="shared" si="8"/>
        <v>30.126999999999995</v>
      </c>
      <c r="E63" s="7">
        <v>5.14</v>
      </c>
      <c r="F63" s="7">
        <v>13.664</v>
      </c>
      <c r="G63" s="25">
        <v>6.6</v>
      </c>
      <c r="H63" s="25">
        <v>4.7229999999999999</v>
      </c>
      <c r="I63" s="39"/>
    </row>
    <row r="64" spans="1:41" s="19" customFormat="1" ht="15.75" customHeight="1" x14ac:dyDescent="0.25">
      <c r="A64" s="32"/>
      <c r="B64" s="3" t="s">
        <v>75</v>
      </c>
      <c r="C64" s="32"/>
      <c r="D64" s="32"/>
      <c r="E64" s="32"/>
      <c r="F64" s="32"/>
      <c r="G64" s="32"/>
      <c r="H64" s="32"/>
      <c r="I64" s="37" t="s">
        <v>75</v>
      </c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</row>
    <row r="65" spans="1:41" x14ac:dyDescent="0.25">
      <c r="A65" s="33" t="s">
        <v>4</v>
      </c>
      <c r="B65" s="13" t="s">
        <v>76</v>
      </c>
      <c r="C65" s="33" t="s">
        <v>11</v>
      </c>
      <c r="D65" s="8">
        <f t="shared" si="8"/>
        <v>45</v>
      </c>
      <c r="E65" s="33">
        <f>E77+E87+E95</f>
        <v>8.6</v>
      </c>
      <c r="F65" s="33">
        <f>F77+F87+F95</f>
        <v>10.4</v>
      </c>
      <c r="G65" s="33">
        <f>G77+G87+G95</f>
        <v>12.7</v>
      </c>
      <c r="H65" s="33">
        <f>H77+H87+H95</f>
        <v>13.3</v>
      </c>
      <c r="I65" s="38"/>
    </row>
    <row r="66" spans="1:41" x14ac:dyDescent="0.25">
      <c r="A66" s="33" t="s">
        <v>9</v>
      </c>
      <c r="B66" s="13" t="s">
        <v>77</v>
      </c>
      <c r="C66" s="33" t="s">
        <v>11</v>
      </c>
      <c r="D66" s="8">
        <f t="shared" si="8"/>
        <v>6.5</v>
      </c>
      <c r="E66" s="33">
        <f>E78</f>
        <v>0</v>
      </c>
      <c r="F66" s="33">
        <f t="shared" ref="F66:H66" si="9">F78</f>
        <v>1.5</v>
      </c>
      <c r="G66" s="33">
        <f t="shared" si="9"/>
        <v>2.5</v>
      </c>
      <c r="H66" s="33">
        <f t="shared" si="9"/>
        <v>2.5</v>
      </c>
      <c r="I66" s="38"/>
    </row>
    <row r="67" spans="1:41" ht="15.75" customHeight="1" x14ac:dyDescent="0.25">
      <c r="A67" s="33" t="s">
        <v>14</v>
      </c>
      <c r="B67" s="13" t="s">
        <v>53</v>
      </c>
      <c r="C67" s="33" t="s">
        <v>42</v>
      </c>
      <c r="D67" s="8">
        <f t="shared" si="8"/>
        <v>50</v>
      </c>
      <c r="E67" s="33">
        <f t="shared" ref="E67:H69" si="10">E79+E88+E96</f>
        <v>12</v>
      </c>
      <c r="F67" s="33">
        <f t="shared" si="10"/>
        <v>12</v>
      </c>
      <c r="G67" s="33">
        <f t="shared" si="10"/>
        <v>12</v>
      </c>
      <c r="H67" s="33">
        <f t="shared" si="10"/>
        <v>14</v>
      </c>
      <c r="I67" s="38"/>
    </row>
    <row r="68" spans="1:41" x14ac:dyDescent="0.25">
      <c r="A68" s="33" t="s">
        <v>20</v>
      </c>
      <c r="B68" s="31" t="s">
        <v>126</v>
      </c>
      <c r="C68" s="33" t="s">
        <v>42</v>
      </c>
      <c r="D68" s="8">
        <f t="shared" si="8"/>
        <v>25</v>
      </c>
      <c r="E68" s="33">
        <f t="shared" si="10"/>
        <v>5</v>
      </c>
      <c r="F68" s="33">
        <f t="shared" si="10"/>
        <v>7</v>
      </c>
      <c r="G68" s="33">
        <f t="shared" si="10"/>
        <v>7</v>
      </c>
      <c r="H68" s="33">
        <f t="shared" si="10"/>
        <v>6</v>
      </c>
      <c r="I68" s="38"/>
    </row>
    <row r="69" spans="1:41" x14ac:dyDescent="0.25">
      <c r="A69" s="33" t="s">
        <v>26</v>
      </c>
      <c r="B69" s="31" t="s">
        <v>54</v>
      </c>
      <c r="C69" s="33" t="s">
        <v>42</v>
      </c>
      <c r="D69" s="8">
        <f t="shared" si="8"/>
        <v>14000</v>
      </c>
      <c r="E69" s="33">
        <f t="shared" si="10"/>
        <v>2650</v>
      </c>
      <c r="F69" s="33">
        <f t="shared" si="10"/>
        <v>4000</v>
      </c>
      <c r="G69" s="33">
        <f t="shared" si="10"/>
        <v>4240</v>
      </c>
      <c r="H69" s="33">
        <f t="shared" si="10"/>
        <v>3110</v>
      </c>
      <c r="I69" s="38"/>
    </row>
    <row r="70" spans="1:41" x14ac:dyDescent="0.25">
      <c r="A70" s="33" t="s">
        <v>31</v>
      </c>
      <c r="B70" s="13" t="s">
        <v>109</v>
      </c>
      <c r="C70" s="33" t="s">
        <v>42</v>
      </c>
      <c r="D70" s="8">
        <f t="shared" si="8"/>
        <v>8483</v>
      </c>
      <c r="E70" s="33">
        <f>E82</f>
        <v>1356</v>
      </c>
      <c r="F70" s="33">
        <f t="shared" ref="F70:H70" si="11">F82</f>
        <v>1994</v>
      </c>
      <c r="G70" s="33">
        <f t="shared" si="11"/>
        <v>2921</v>
      </c>
      <c r="H70" s="33">
        <f t="shared" si="11"/>
        <v>2212</v>
      </c>
      <c r="I70" s="38"/>
    </row>
    <row r="71" spans="1:41" x14ac:dyDescent="0.25">
      <c r="A71" s="33" t="s">
        <v>37</v>
      </c>
      <c r="B71" s="13" t="s">
        <v>112</v>
      </c>
      <c r="C71" s="33" t="s">
        <v>42</v>
      </c>
      <c r="D71" s="8">
        <f>E71+F71+G71+H71</f>
        <v>5</v>
      </c>
      <c r="E71" s="33">
        <f>E83+E91+E99</f>
        <v>0</v>
      </c>
      <c r="F71" s="33">
        <f>F83+F91+F99</f>
        <v>3</v>
      </c>
      <c r="G71" s="33">
        <f>G83+G91+G99</f>
        <v>2</v>
      </c>
      <c r="H71" s="33">
        <f>H83+H91+H99</f>
        <v>0</v>
      </c>
      <c r="I71" s="38"/>
    </row>
    <row r="72" spans="1:41" ht="15.75" customHeight="1" x14ac:dyDescent="0.25">
      <c r="A72" s="33" t="s">
        <v>78</v>
      </c>
      <c r="B72" s="13" t="s">
        <v>113</v>
      </c>
      <c r="C72" s="33" t="s">
        <v>42</v>
      </c>
      <c r="D72" s="8">
        <f t="shared" si="8"/>
        <v>20</v>
      </c>
      <c r="E72" s="33">
        <f>E84</f>
        <v>0</v>
      </c>
      <c r="F72" s="33">
        <f t="shared" ref="F72:H72" si="12">F84</f>
        <v>0</v>
      </c>
      <c r="G72" s="33">
        <f t="shared" si="12"/>
        <v>10</v>
      </c>
      <c r="H72" s="33">
        <f t="shared" si="12"/>
        <v>10</v>
      </c>
      <c r="I72" s="38"/>
    </row>
    <row r="73" spans="1:41" ht="15.75" customHeight="1" x14ac:dyDescent="0.25">
      <c r="A73" s="33" t="s">
        <v>79</v>
      </c>
      <c r="B73" s="13" t="s">
        <v>114</v>
      </c>
      <c r="C73" s="33" t="s">
        <v>42</v>
      </c>
      <c r="D73" s="8">
        <f t="shared" si="8"/>
        <v>1</v>
      </c>
      <c r="E73" s="33">
        <f>E92</f>
        <v>0</v>
      </c>
      <c r="F73" s="33">
        <f t="shared" ref="F73:H73" si="13">F92</f>
        <v>0</v>
      </c>
      <c r="G73" s="33">
        <f t="shared" si="13"/>
        <v>0</v>
      </c>
      <c r="H73" s="33">
        <f t="shared" si="13"/>
        <v>1</v>
      </c>
      <c r="I73" s="38"/>
    </row>
    <row r="74" spans="1:41" x14ac:dyDescent="0.25">
      <c r="A74" s="33" t="s">
        <v>115</v>
      </c>
      <c r="B74" s="31" t="s">
        <v>55</v>
      </c>
      <c r="C74" s="33" t="s">
        <v>56</v>
      </c>
      <c r="D74" s="26">
        <f t="shared" si="8"/>
        <v>268.5</v>
      </c>
      <c r="E74" s="25">
        <f>E85+E93+E100</f>
        <v>43.5</v>
      </c>
      <c r="F74" s="25">
        <f>F85+F93+F100</f>
        <v>56.400000000000006</v>
      </c>
      <c r="G74" s="25">
        <f>G85+G93+G100</f>
        <v>94</v>
      </c>
      <c r="H74" s="25">
        <f>H85+H93+H100</f>
        <v>74.600000000000009</v>
      </c>
      <c r="I74" s="38"/>
    </row>
    <row r="75" spans="1:41" x14ac:dyDescent="0.25">
      <c r="A75" s="33"/>
      <c r="B75" s="31" t="s">
        <v>57</v>
      </c>
      <c r="C75" s="44"/>
      <c r="D75" s="44"/>
      <c r="E75" s="44"/>
      <c r="F75" s="44"/>
      <c r="G75" s="44"/>
      <c r="H75" s="44"/>
      <c r="I75" s="38"/>
    </row>
    <row r="76" spans="1:41" s="19" customFormat="1" outlineLevel="1" x14ac:dyDescent="0.25">
      <c r="A76" s="2" t="s">
        <v>31</v>
      </c>
      <c r="B76" s="3" t="s">
        <v>80</v>
      </c>
      <c r="C76" s="44"/>
      <c r="D76" s="44"/>
      <c r="E76" s="44"/>
      <c r="F76" s="44"/>
      <c r="G76" s="44"/>
      <c r="H76" s="44"/>
      <c r="I76" s="38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</row>
    <row r="77" spans="1:41" outlineLevel="1" x14ac:dyDescent="0.25">
      <c r="A77" s="33" t="s">
        <v>32</v>
      </c>
      <c r="B77" s="13" t="s">
        <v>76</v>
      </c>
      <c r="C77" s="33" t="s">
        <v>11</v>
      </c>
      <c r="D77" s="8">
        <f t="shared" ref="D77:D85" si="14">E77+F77+G77+H77</f>
        <v>16</v>
      </c>
      <c r="E77" s="33">
        <v>3.5</v>
      </c>
      <c r="F77" s="33">
        <v>4</v>
      </c>
      <c r="G77" s="33">
        <v>5</v>
      </c>
      <c r="H77" s="33">
        <v>3.5</v>
      </c>
      <c r="I77" s="38"/>
    </row>
    <row r="78" spans="1:41" outlineLevel="1" x14ac:dyDescent="0.25">
      <c r="A78" s="33" t="s">
        <v>33</v>
      </c>
      <c r="B78" s="13" t="s">
        <v>77</v>
      </c>
      <c r="C78" s="33" t="s">
        <v>11</v>
      </c>
      <c r="D78" s="8">
        <f t="shared" si="14"/>
        <v>6.5</v>
      </c>
      <c r="E78" s="33">
        <v>0</v>
      </c>
      <c r="F78" s="33">
        <v>1.5</v>
      </c>
      <c r="G78" s="33">
        <v>2.5</v>
      </c>
      <c r="H78" s="33">
        <v>2.5</v>
      </c>
      <c r="I78" s="38"/>
    </row>
    <row r="79" spans="1:41" ht="15.75" customHeight="1" outlineLevel="1" x14ac:dyDescent="0.25">
      <c r="A79" s="33" t="s">
        <v>34</v>
      </c>
      <c r="B79" s="13" t="s">
        <v>53</v>
      </c>
      <c r="C79" s="33" t="s">
        <v>42</v>
      </c>
      <c r="D79" s="8">
        <f t="shared" si="14"/>
        <v>16</v>
      </c>
      <c r="E79" s="33">
        <v>4</v>
      </c>
      <c r="F79" s="33">
        <v>4</v>
      </c>
      <c r="G79" s="33">
        <v>4</v>
      </c>
      <c r="H79" s="33">
        <v>4</v>
      </c>
      <c r="I79" s="38"/>
    </row>
    <row r="80" spans="1:41" outlineLevel="1" x14ac:dyDescent="0.25">
      <c r="A80" s="33" t="s">
        <v>35</v>
      </c>
      <c r="B80" s="31" t="s">
        <v>126</v>
      </c>
      <c r="C80" s="33" t="s">
        <v>42</v>
      </c>
      <c r="D80" s="8">
        <f t="shared" si="14"/>
        <v>9</v>
      </c>
      <c r="E80" s="33">
        <v>2</v>
      </c>
      <c r="F80" s="33">
        <v>3</v>
      </c>
      <c r="G80" s="33">
        <v>2</v>
      </c>
      <c r="H80" s="33">
        <v>2</v>
      </c>
      <c r="I80" s="38"/>
    </row>
    <row r="81" spans="1:41" outlineLevel="1" x14ac:dyDescent="0.25">
      <c r="A81" s="33" t="s">
        <v>36</v>
      </c>
      <c r="B81" s="13" t="s">
        <v>54</v>
      </c>
      <c r="C81" s="33" t="s">
        <v>42</v>
      </c>
      <c r="D81" s="8">
        <f t="shared" si="14"/>
        <v>3540</v>
      </c>
      <c r="E81" s="33">
        <v>690</v>
      </c>
      <c r="F81" s="33">
        <v>1020</v>
      </c>
      <c r="G81" s="33">
        <v>1050</v>
      </c>
      <c r="H81" s="33">
        <v>780</v>
      </c>
      <c r="I81" s="38"/>
    </row>
    <row r="82" spans="1:41" outlineLevel="1" x14ac:dyDescent="0.25">
      <c r="A82" s="33" t="s">
        <v>81</v>
      </c>
      <c r="B82" s="13" t="s">
        <v>109</v>
      </c>
      <c r="C82" s="33" t="s">
        <v>42</v>
      </c>
      <c r="D82" s="8">
        <f t="shared" si="14"/>
        <v>8483</v>
      </c>
      <c r="E82" s="33">
        <v>1356</v>
      </c>
      <c r="F82" s="33">
        <v>1994</v>
      </c>
      <c r="G82" s="33">
        <v>2921</v>
      </c>
      <c r="H82" s="33">
        <v>2212</v>
      </c>
      <c r="I82" s="38"/>
    </row>
    <row r="83" spans="1:41" outlineLevel="1" x14ac:dyDescent="0.25">
      <c r="A83" s="33" t="s">
        <v>82</v>
      </c>
      <c r="B83" s="13" t="s">
        <v>112</v>
      </c>
      <c r="C83" s="33" t="s">
        <v>42</v>
      </c>
      <c r="D83" s="8">
        <f t="shared" si="14"/>
        <v>1</v>
      </c>
      <c r="E83" s="33">
        <v>0</v>
      </c>
      <c r="F83" s="33">
        <v>0</v>
      </c>
      <c r="G83" s="33">
        <v>1</v>
      </c>
      <c r="H83" s="33">
        <v>0</v>
      </c>
      <c r="I83" s="38"/>
    </row>
    <row r="84" spans="1:41" ht="15.75" customHeight="1" outlineLevel="1" x14ac:dyDescent="0.25">
      <c r="A84" s="33" t="s">
        <v>110</v>
      </c>
      <c r="B84" s="13" t="s">
        <v>113</v>
      </c>
      <c r="C84" s="33" t="s">
        <v>42</v>
      </c>
      <c r="D84" s="8">
        <f t="shared" si="14"/>
        <v>20</v>
      </c>
      <c r="E84" s="33">
        <v>0</v>
      </c>
      <c r="F84" s="33">
        <v>0</v>
      </c>
      <c r="G84" s="33">
        <v>10</v>
      </c>
      <c r="H84" s="33">
        <v>10</v>
      </c>
      <c r="I84" s="38"/>
    </row>
    <row r="85" spans="1:41" outlineLevel="1" x14ac:dyDescent="0.25">
      <c r="A85" s="33" t="s">
        <v>111</v>
      </c>
      <c r="B85" s="13" t="s">
        <v>55</v>
      </c>
      <c r="C85" s="33" t="s">
        <v>56</v>
      </c>
      <c r="D85" s="26">
        <f t="shared" si="14"/>
        <v>175.5</v>
      </c>
      <c r="E85" s="25">
        <v>21.1</v>
      </c>
      <c r="F85" s="25">
        <v>36.200000000000003</v>
      </c>
      <c r="G85" s="25">
        <v>67.5</v>
      </c>
      <c r="H85" s="25">
        <v>50.7</v>
      </c>
      <c r="I85" s="38"/>
    </row>
    <row r="86" spans="1:41" s="19" customFormat="1" outlineLevel="1" x14ac:dyDescent="0.25">
      <c r="A86" s="2" t="s">
        <v>37</v>
      </c>
      <c r="B86" s="3" t="s">
        <v>83</v>
      </c>
      <c r="C86" s="36"/>
      <c r="D86" s="36"/>
      <c r="E86" s="36"/>
      <c r="F86" s="36"/>
      <c r="G86" s="36"/>
      <c r="H86" s="36"/>
      <c r="I86" s="38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</row>
    <row r="87" spans="1:41" outlineLevel="1" x14ac:dyDescent="0.25">
      <c r="A87" s="33" t="s">
        <v>38</v>
      </c>
      <c r="B87" s="13" t="s">
        <v>76</v>
      </c>
      <c r="C87" s="33" t="s">
        <v>11</v>
      </c>
      <c r="D87" s="8">
        <f t="shared" ref="D87:D93" si="15">E87+F87+G87+H87</f>
        <v>17</v>
      </c>
      <c r="E87" s="33">
        <v>2.7</v>
      </c>
      <c r="F87" s="33">
        <v>3.2</v>
      </c>
      <c r="G87" s="33">
        <v>4.5</v>
      </c>
      <c r="H87" s="33">
        <v>6.6</v>
      </c>
      <c r="I87" s="38"/>
    </row>
    <row r="88" spans="1:41" ht="15.75" customHeight="1" outlineLevel="1" x14ac:dyDescent="0.25">
      <c r="A88" s="33" t="s">
        <v>39</v>
      </c>
      <c r="B88" s="13" t="s">
        <v>53</v>
      </c>
      <c r="C88" s="33" t="s">
        <v>42</v>
      </c>
      <c r="D88" s="8">
        <f t="shared" si="15"/>
        <v>20</v>
      </c>
      <c r="E88" s="33">
        <v>4</v>
      </c>
      <c r="F88" s="33">
        <v>4</v>
      </c>
      <c r="G88" s="33">
        <v>4</v>
      </c>
      <c r="H88" s="33">
        <v>8</v>
      </c>
      <c r="I88" s="38"/>
    </row>
    <row r="89" spans="1:41" outlineLevel="1" x14ac:dyDescent="0.25">
      <c r="A89" s="33" t="s">
        <v>84</v>
      </c>
      <c r="B89" s="31" t="s">
        <v>126</v>
      </c>
      <c r="C89" s="33" t="s">
        <v>42</v>
      </c>
      <c r="D89" s="8">
        <f t="shared" si="15"/>
        <v>10</v>
      </c>
      <c r="E89" s="33">
        <v>2</v>
      </c>
      <c r="F89" s="33">
        <v>2</v>
      </c>
      <c r="G89" s="33">
        <v>3</v>
      </c>
      <c r="H89" s="33">
        <v>3</v>
      </c>
      <c r="I89" s="38"/>
    </row>
    <row r="90" spans="1:41" outlineLevel="1" x14ac:dyDescent="0.25">
      <c r="A90" s="33" t="s">
        <v>85</v>
      </c>
      <c r="B90" s="31" t="s">
        <v>54</v>
      </c>
      <c r="C90" s="33" t="s">
        <v>42</v>
      </c>
      <c r="D90" s="8">
        <f t="shared" si="15"/>
        <v>6250</v>
      </c>
      <c r="E90" s="33">
        <v>1190</v>
      </c>
      <c r="F90" s="33">
        <v>1780</v>
      </c>
      <c r="G90" s="33">
        <v>1890</v>
      </c>
      <c r="H90" s="33">
        <v>1390</v>
      </c>
      <c r="I90" s="38"/>
    </row>
    <row r="91" spans="1:41" outlineLevel="1" x14ac:dyDescent="0.25">
      <c r="A91" s="33" t="s">
        <v>86</v>
      </c>
      <c r="B91" s="13" t="s">
        <v>112</v>
      </c>
      <c r="C91" s="33" t="s">
        <v>42</v>
      </c>
      <c r="D91" s="8">
        <f t="shared" si="15"/>
        <v>1</v>
      </c>
      <c r="E91" s="33">
        <v>0</v>
      </c>
      <c r="F91" s="33">
        <v>0</v>
      </c>
      <c r="G91" s="33">
        <v>1</v>
      </c>
      <c r="H91" s="33">
        <v>0</v>
      </c>
      <c r="I91" s="38"/>
    </row>
    <row r="92" spans="1:41" outlineLevel="1" x14ac:dyDescent="0.25">
      <c r="A92" s="33" t="s">
        <v>87</v>
      </c>
      <c r="B92" s="13" t="s">
        <v>114</v>
      </c>
      <c r="C92" s="33" t="s">
        <v>42</v>
      </c>
      <c r="D92" s="8">
        <f t="shared" si="15"/>
        <v>1</v>
      </c>
      <c r="E92" s="33">
        <v>0</v>
      </c>
      <c r="F92" s="33">
        <v>0</v>
      </c>
      <c r="G92" s="33">
        <v>0</v>
      </c>
      <c r="H92" s="33">
        <v>1</v>
      </c>
      <c r="I92" s="38"/>
    </row>
    <row r="93" spans="1:41" outlineLevel="1" x14ac:dyDescent="0.25">
      <c r="A93" s="33" t="s">
        <v>88</v>
      </c>
      <c r="B93" s="13" t="s">
        <v>55</v>
      </c>
      <c r="C93" s="33" t="s">
        <v>56</v>
      </c>
      <c r="D93" s="26">
        <f t="shared" si="15"/>
        <v>62.5</v>
      </c>
      <c r="E93" s="25">
        <v>16.5</v>
      </c>
      <c r="F93" s="25">
        <v>10.9</v>
      </c>
      <c r="G93" s="25">
        <v>17.600000000000001</v>
      </c>
      <c r="H93" s="25">
        <v>17.5</v>
      </c>
      <c r="I93" s="38"/>
    </row>
    <row r="94" spans="1:41" s="19" customFormat="1" outlineLevel="1" x14ac:dyDescent="0.25">
      <c r="A94" s="2" t="s">
        <v>78</v>
      </c>
      <c r="B94" s="3" t="s">
        <v>89</v>
      </c>
      <c r="C94" s="36"/>
      <c r="D94" s="36"/>
      <c r="E94" s="36"/>
      <c r="F94" s="36"/>
      <c r="G94" s="36"/>
      <c r="H94" s="36"/>
      <c r="I94" s="38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</row>
    <row r="95" spans="1:41" outlineLevel="1" x14ac:dyDescent="0.25">
      <c r="A95" s="33" t="s">
        <v>90</v>
      </c>
      <c r="B95" s="13" t="s">
        <v>91</v>
      </c>
      <c r="C95" s="33" t="s">
        <v>11</v>
      </c>
      <c r="D95" s="8">
        <f t="shared" ref="D95:D100" si="16">E95+F95+G95+H95</f>
        <v>12</v>
      </c>
      <c r="E95" s="33">
        <v>2.4</v>
      </c>
      <c r="F95" s="33">
        <v>3.2</v>
      </c>
      <c r="G95" s="33">
        <v>3.2</v>
      </c>
      <c r="H95" s="33">
        <v>3.2</v>
      </c>
      <c r="I95" s="38"/>
    </row>
    <row r="96" spans="1:41" ht="15.75" customHeight="1" outlineLevel="1" x14ac:dyDescent="0.25">
      <c r="A96" s="33" t="s">
        <v>92</v>
      </c>
      <c r="B96" s="13" t="s">
        <v>53</v>
      </c>
      <c r="C96" s="33" t="s">
        <v>42</v>
      </c>
      <c r="D96" s="8">
        <f t="shared" si="16"/>
        <v>14</v>
      </c>
      <c r="E96" s="33">
        <v>4</v>
      </c>
      <c r="F96" s="33">
        <v>4</v>
      </c>
      <c r="G96" s="33">
        <v>4</v>
      </c>
      <c r="H96" s="33">
        <v>2</v>
      </c>
      <c r="I96" s="38"/>
    </row>
    <row r="97" spans="1:41" ht="15.75" customHeight="1" outlineLevel="1" x14ac:dyDescent="0.25">
      <c r="A97" s="33" t="s">
        <v>93</v>
      </c>
      <c r="B97" s="31" t="s">
        <v>126</v>
      </c>
      <c r="C97" s="33" t="s">
        <v>42</v>
      </c>
      <c r="D97" s="8">
        <f t="shared" si="16"/>
        <v>6</v>
      </c>
      <c r="E97" s="33">
        <v>1</v>
      </c>
      <c r="F97" s="33">
        <v>2</v>
      </c>
      <c r="G97" s="33">
        <v>2</v>
      </c>
      <c r="H97" s="33">
        <v>1</v>
      </c>
      <c r="I97" s="38"/>
    </row>
    <row r="98" spans="1:41" outlineLevel="1" x14ac:dyDescent="0.25">
      <c r="A98" s="33" t="s">
        <v>94</v>
      </c>
      <c r="B98" s="13" t="s">
        <v>54</v>
      </c>
      <c r="C98" s="33" t="s">
        <v>42</v>
      </c>
      <c r="D98" s="8">
        <f t="shared" si="16"/>
        <v>4210</v>
      </c>
      <c r="E98" s="33">
        <v>770</v>
      </c>
      <c r="F98" s="33">
        <v>1200</v>
      </c>
      <c r="G98" s="33">
        <v>1300</v>
      </c>
      <c r="H98" s="33">
        <v>940</v>
      </c>
      <c r="I98" s="38"/>
    </row>
    <row r="99" spans="1:41" outlineLevel="1" x14ac:dyDescent="0.25">
      <c r="A99" s="33" t="s">
        <v>95</v>
      </c>
      <c r="B99" s="13" t="s">
        <v>112</v>
      </c>
      <c r="C99" s="33" t="s">
        <v>42</v>
      </c>
      <c r="D99" s="8">
        <f t="shared" si="16"/>
        <v>3</v>
      </c>
      <c r="E99" s="33">
        <v>0</v>
      </c>
      <c r="F99" s="33">
        <v>3</v>
      </c>
      <c r="G99" s="33">
        <v>0</v>
      </c>
      <c r="H99" s="33">
        <v>0</v>
      </c>
      <c r="I99" s="38"/>
    </row>
    <row r="100" spans="1:41" outlineLevel="1" x14ac:dyDescent="0.25">
      <c r="A100" s="33" t="s">
        <v>96</v>
      </c>
      <c r="B100" s="13" t="s">
        <v>55</v>
      </c>
      <c r="C100" s="33" t="s">
        <v>56</v>
      </c>
      <c r="D100" s="26">
        <f t="shared" si="16"/>
        <v>30.5</v>
      </c>
      <c r="E100" s="25">
        <v>5.9</v>
      </c>
      <c r="F100" s="25">
        <v>9.3000000000000007</v>
      </c>
      <c r="G100" s="25">
        <v>8.9</v>
      </c>
      <c r="H100" s="25">
        <v>6.4</v>
      </c>
      <c r="I100" s="39"/>
    </row>
    <row r="101" spans="1:41" s="19" customFormat="1" ht="15.75" customHeight="1" x14ac:dyDescent="0.25">
      <c r="A101" s="32"/>
      <c r="B101" s="3" t="s">
        <v>97</v>
      </c>
      <c r="C101" s="36"/>
      <c r="D101" s="36"/>
      <c r="E101" s="36"/>
      <c r="F101" s="36"/>
      <c r="G101" s="36"/>
      <c r="H101" s="36"/>
      <c r="I101" s="37" t="s">
        <v>97</v>
      </c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</row>
    <row r="102" spans="1:41" s="19" customFormat="1" x14ac:dyDescent="0.25">
      <c r="A102" s="2" t="s">
        <v>79</v>
      </c>
      <c r="B102" s="3" t="s">
        <v>98</v>
      </c>
      <c r="C102" s="36"/>
      <c r="D102" s="36"/>
      <c r="E102" s="36"/>
      <c r="F102" s="36"/>
      <c r="G102" s="36"/>
      <c r="H102" s="36"/>
      <c r="I102" s="38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</row>
    <row r="103" spans="1:41" x14ac:dyDescent="0.25">
      <c r="A103" s="33" t="s">
        <v>99</v>
      </c>
      <c r="B103" s="13" t="s">
        <v>117</v>
      </c>
      <c r="C103" s="33" t="s">
        <v>11</v>
      </c>
      <c r="D103" s="8">
        <f t="shared" ref="D103:D110" si="17">E103+F103+G103+H103</f>
        <v>24</v>
      </c>
      <c r="E103" s="33">
        <v>0</v>
      </c>
      <c r="F103" s="33">
        <f>3+3</f>
        <v>6</v>
      </c>
      <c r="G103" s="33">
        <f>5+5</f>
        <v>10</v>
      </c>
      <c r="H103" s="33">
        <f>4+4</f>
        <v>8</v>
      </c>
      <c r="I103" s="38"/>
    </row>
    <row r="104" spans="1:41" x14ac:dyDescent="0.25">
      <c r="A104" s="33" t="s">
        <v>100</v>
      </c>
      <c r="B104" s="13" t="s">
        <v>118</v>
      </c>
      <c r="C104" s="33" t="s">
        <v>11</v>
      </c>
      <c r="D104" s="8">
        <f t="shared" si="17"/>
        <v>45</v>
      </c>
      <c r="E104" s="33">
        <v>0</v>
      </c>
      <c r="F104" s="33">
        <f>4+5</f>
        <v>9</v>
      </c>
      <c r="G104" s="33">
        <f>8+10</f>
        <v>18</v>
      </c>
      <c r="H104" s="33">
        <f>8+10</f>
        <v>18</v>
      </c>
      <c r="I104" s="38"/>
    </row>
    <row r="105" spans="1:41" ht="15.75" customHeight="1" x14ac:dyDescent="0.25">
      <c r="A105" s="33" t="s">
        <v>101</v>
      </c>
      <c r="B105" s="13" t="s">
        <v>53</v>
      </c>
      <c r="C105" s="33" t="s">
        <v>42</v>
      </c>
      <c r="D105" s="8">
        <f t="shared" si="17"/>
        <v>19</v>
      </c>
      <c r="E105" s="33">
        <v>2</v>
      </c>
      <c r="F105" s="33">
        <v>2</v>
      </c>
      <c r="G105" s="33">
        <v>6</v>
      </c>
      <c r="H105" s="33">
        <v>9</v>
      </c>
      <c r="I105" s="38"/>
    </row>
    <row r="106" spans="1:41" x14ac:dyDescent="0.25">
      <c r="A106" s="33" t="s">
        <v>102</v>
      </c>
      <c r="B106" s="31" t="s">
        <v>126</v>
      </c>
      <c r="C106" s="33" t="s">
        <v>42</v>
      </c>
      <c r="D106" s="8">
        <f t="shared" si="17"/>
        <v>34</v>
      </c>
      <c r="E106" s="33">
        <v>4</v>
      </c>
      <c r="F106" s="33">
        <v>8</v>
      </c>
      <c r="G106" s="33">
        <v>10</v>
      </c>
      <c r="H106" s="33">
        <v>12</v>
      </c>
      <c r="I106" s="38"/>
    </row>
    <row r="107" spans="1:41" x14ac:dyDescent="0.25">
      <c r="A107" s="33" t="s">
        <v>104</v>
      </c>
      <c r="B107" s="13" t="s">
        <v>54</v>
      </c>
      <c r="C107" s="33" t="s">
        <v>42</v>
      </c>
      <c r="D107" s="8">
        <f t="shared" si="17"/>
        <v>18000</v>
      </c>
      <c r="E107" s="33">
        <v>2000</v>
      </c>
      <c r="F107" s="33">
        <v>4000</v>
      </c>
      <c r="G107" s="33">
        <v>6000</v>
      </c>
      <c r="H107" s="33">
        <v>6000</v>
      </c>
      <c r="I107" s="38"/>
    </row>
    <row r="108" spans="1:41" x14ac:dyDescent="0.25">
      <c r="A108" s="33" t="s">
        <v>105</v>
      </c>
      <c r="B108" s="13" t="s">
        <v>106</v>
      </c>
      <c r="C108" s="33" t="s">
        <v>11</v>
      </c>
      <c r="D108" s="8">
        <f t="shared" si="17"/>
        <v>5</v>
      </c>
      <c r="E108" s="33">
        <v>0</v>
      </c>
      <c r="F108" s="33">
        <v>0</v>
      </c>
      <c r="G108" s="33">
        <v>2</v>
      </c>
      <c r="H108" s="33">
        <v>3</v>
      </c>
      <c r="I108" s="38"/>
    </row>
    <row r="109" spans="1:41" s="17" customFormat="1" x14ac:dyDescent="0.25">
      <c r="A109" s="33" t="s">
        <v>107</v>
      </c>
      <c r="B109" s="13" t="s">
        <v>119</v>
      </c>
      <c r="C109" s="33" t="s">
        <v>11</v>
      </c>
      <c r="D109" s="8">
        <f t="shared" si="17"/>
        <v>5</v>
      </c>
      <c r="E109" s="33">
        <v>0</v>
      </c>
      <c r="F109" s="33">
        <v>0</v>
      </c>
      <c r="G109" s="33">
        <v>2</v>
      </c>
      <c r="H109" s="33">
        <v>3</v>
      </c>
      <c r="I109" s="38"/>
    </row>
    <row r="110" spans="1:41" s="17" customFormat="1" x14ac:dyDescent="0.25">
      <c r="A110" s="33" t="s">
        <v>108</v>
      </c>
      <c r="B110" s="13" t="s">
        <v>55</v>
      </c>
      <c r="C110" s="33" t="s">
        <v>56</v>
      </c>
      <c r="D110" s="26">
        <f t="shared" si="17"/>
        <v>115.9</v>
      </c>
      <c r="E110" s="25">
        <v>6</v>
      </c>
      <c r="F110" s="25">
        <v>17.5</v>
      </c>
      <c r="G110" s="25">
        <v>38.4</v>
      </c>
      <c r="H110" s="25">
        <v>54</v>
      </c>
      <c r="I110" s="39"/>
    </row>
  </sheetData>
  <mergeCells count="24">
    <mergeCell ref="C101:H101"/>
    <mergeCell ref="I101:I110"/>
    <mergeCell ref="C102:H102"/>
    <mergeCell ref="C36:H36"/>
    <mergeCell ref="I64:I100"/>
    <mergeCell ref="C75:H76"/>
    <mergeCell ref="C86:H86"/>
    <mergeCell ref="C94:H94"/>
    <mergeCell ref="C42:H42"/>
    <mergeCell ref="I42:I63"/>
    <mergeCell ref="C49:H50"/>
    <mergeCell ref="C57:H57"/>
    <mergeCell ref="C12:H12"/>
    <mergeCell ref="I12:I41"/>
    <mergeCell ref="C20:H21"/>
    <mergeCell ref="C29:H29"/>
    <mergeCell ref="A4:I4"/>
    <mergeCell ref="A5:I5"/>
    <mergeCell ref="A6:I6"/>
    <mergeCell ref="A7:I7"/>
    <mergeCell ref="B9:B11"/>
    <mergeCell ref="C9:C11"/>
    <mergeCell ref="D9:H10"/>
    <mergeCell ref="I9:I11"/>
  </mergeCells>
  <printOptions horizontalCentered="1" verticalCentered="1"/>
  <pageMargins left="0" right="0" top="0" bottom="0" header="0" footer="0"/>
  <pageSetup paperSize="9" scale="80" orientation="portrait" verticalDpi="0" r:id="rId1"/>
  <rowBreaks count="1" manualBreakCount="1">
    <brk id="56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11"/>
  <sheetViews>
    <sheetView view="pageBreakPreview" topLeftCell="A16" zoomScale="110" zoomScaleNormal="100" zoomScaleSheetLayoutView="110" workbookViewId="0">
      <selection activeCell="C20" sqref="C20"/>
    </sheetView>
  </sheetViews>
  <sheetFormatPr defaultRowHeight="15.75" outlineLevelRow="1" x14ac:dyDescent="0.25"/>
  <cols>
    <col min="1" max="1" width="5.5703125" style="14" bestFit="1" customWidth="1"/>
    <col min="2" max="2" width="49" style="15" bestFit="1" customWidth="1"/>
    <col min="3" max="3" width="9.5703125" style="15" bestFit="1" customWidth="1"/>
    <col min="4" max="4" width="9" style="15" bestFit="1" customWidth="1"/>
    <col min="5" max="8" width="9.140625" style="15"/>
    <col min="9" max="41" width="9.140625" style="17"/>
    <col min="42" max="16384" width="9.140625" style="15"/>
  </cols>
  <sheetData>
    <row r="1" spans="1:41" x14ac:dyDescent="0.25">
      <c r="I1" s="16" t="s">
        <v>125</v>
      </c>
    </row>
    <row r="2" spans="1:41" ht="15" customHeight="1" x14ac:dyDescent="0.25">
      <c r="A2" s="41" t="s">
        <v>121</v>
      </c>
      <c r="B2" s="41"/>
      <c r="C2" s="41"/>
      <c r="D2" s="41"/>
      <c r="E2" s="41"/>
      <c r="F2" s="41"/>
      <c r="G2" s="41"/>
      <c r="H2" s="41"/>
      <c r="I2" s="41"/>
    </row>
    <row r="3" spans="1:41" x14ac:dyDescent="0.25">
      <c r="A3" s="41" t="s">
        <v>122</v>
      </c>
      <c r="B3" s="41"/>
      <c r="C3" s="41"/>
      <c r="D3" s="41"/>
      <c r="E3" s="41"/>
      <c r="F3" s="41"/>
      <c r="G3" s="41"/>
      <c r="H3" s="41"/>
      <c r="I3" s="41"/>
    </row>
    <row r="4" spans="1:41" x14ac:dyDescent="0.25">
      <c r="A4" s="41" t="s">
        <v>123</v>
      </c>
      <c r="B4" s="41"/>
      <c r="C4" s="41"/>
      <c r="D4" s="41"/>
      <c r="E4" s="41"/>
      <c r="F4" s="41"/>
      <c r="G4" s="41"/>
      <c r="H4" s="41"/>
      <c r="I4" s="41"/>
    </row>
    <row r="5" spans="1:41" x14ac:dyDescent="0.25">
      <c r="A5" s="41" t="s">
        <v>124</v>
      </c>
      <c r="B5" s="41"/>
      <c r="C5" s="41"/>
      <c r="D5" s="41"/>
      <c r="E5" s="41"/>
      <c r="F5" s="41"/>
      <c r="G5" s="41"/>
      <c r="H5" s="41"/>
      <c r="I5" s="41"/>
    </row>
    <row r="6" spans="1:41" x14ac:dyDescent="0.25">
      <c r="B6" s="18"/>
    </row>
    <row r="7" spans="1:41" ht="15.75" customHeight="1" x14ac:dyDescent="0.25">
      <c r="A7" s="1" t="s">
        <v>0</v>
      </c>
      <c r="B7" s="42" t="s">
        <v>43</v>
      </c>
      <c r="C7" s="42" t="s">
        <v>2</v>
      </c>
      <c r="D7" s="42" t="s">
        <v>40</v>
      </c>
      <c r="E7" s="42"/>
      <c r="F7" s="42"/>
      <c r="G7" s="42"/>
      <c r="H7" s="42"/>
      <c r="I7" s="43" t="s">
        <v>127</v>
      </c>
    </row>
    <row r="8" spans="1:41" x14ac:dyDescent="0.25">
      <c r="A8" s="1" t="s">
        <v>1</v>
      </c>
      <c r="B8" s="42"/>
      <c r="C8" s="42"/>
      <c r="D8" s="42"/>
      <c r="E8" s="42"/>
      <c r="F8" s="42"/>
      <c r="G8" s="42"/>
      <c r="H8" s="42"/>
      <c r="I8" s="43"/>
    </row>
    <row r="9" spans="1:41" x14ac:dyDescent="0.25">
      <c r="A9" s="10"/>
      <c r="B9" s="42"/>
      <c r="C9" s="42"/>
      <c r="D9" s="1" t="s">
        <v>3</v>
      </c>
      <c r="E9" s="1" t="s">
        <v>44</v>
      </c>
      <c r="F9" s="1" t="s">
        <v>45</v>
      </c>
      <c r="G9" s="1" t="s">
        <v>46</v>
      </c>
      <c r="H9" s="1" t="s">
        <v>47</v>
      </c>
      <c r="I9" s="43"/>
    </row>
    <row r="10" spans="1:41" s="19" customFormat="1" ht="15.75" customHeight="1" x14ac:dyDescent="0.25">
      <c r="A10" s="2"/>
      <c r="B10" s="3" t="s">
        <v>48</v>
      </c>
      <c r="C10" s="36" t="s">
        <v>49</v>
      </c>
      <c r="D10" s="36"/>
      <c r="E10" s="36"/>
      <c r="F10" s="36"/>
      <c r="G10" s="36"/>
      <c r="H10" s="36"/>
      <c r="I10" s="37" t="s">
        <v>48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</row>
    <row r="11" spans="1:41" x14ac:dyDescent="0.25">
      <c r="A11" s="4" t="s">
        <v>4</v>
      </c>
      <c r="B11" s="5" t="s">
        <v>50</v>
      </c>
      <c r="C11" s="4" t="s">
        <v>11</v>
      </c>
      <c r="D11" s="6">
        <f>E11+F11+G11+H11</f>
        <v>96.4</v>
      </c>
      <c r="E11" s="7">
        <f>E20+E28+E36</f>
        <v>0.1</v>
      </c>
      <c r="F11" s="7">
        <f t="shared" ref="F11:H11" si="0">F20+F28+F36</f>
        <v>11.3</v>
      </c>
      <c r="G11" s="7">
        <f t="shared" si="0"/>
        <v>61</v>
      </c>
      <c r="H11" s="7">
        <f t="shared" si="0"/>
        <v>24</v>
      </c>
      <c r="I11" s="38"/>
    </row>
    <row r="12" spans="1:41" x14ac:dyDescent="0.25">
      <c r="A12" s="4" t="s">
        <v>9</v>
      </c>
      <c r="B12" s="5" t="s">
        <v>51</v>
      </c>
      <c r="C12" s="4" t="s">
        <v>11</v>
      </c>
      <c r="D12" s="6">
        <f t="shared" ref="D12:D17" si="1">E12+F12+G12+H12</f>
        <v>300</v>
      </c>
      <c r="E12" s="7">
        <f>E21+E29</f>
        <v>0</v>
      </c>
      <c r="F12" s="7">
        <f t="shared" ref="F12:H13" si="2">F21+F29</f>
        <v>23.9</v>
      </c>
      <c r="G12" s="7">
        <f t="shared" si="2"/>
        <v>145.4</v>
      </c>
      <c r="H12" s="7">
        <f t="shared" si="2"/>
        <v>130.69999999999999</v>
      </c>
      <c r="I12" s="38"/>
    </row>
    <row r="13" spans="1:41" x14ac:dyDescent="0.25">
      <c r="A13" s="4" t="s">
        <v>14</v>
      </c>
      <c r="B13" s="5" t="s">
        <v>52</v>
      </c>
      <c r="C13" s="4" t="s">
        <v>11</v>
      </c>
      <c r="D13" s="6">
        <f t="shared" si="1"/>
        <v>28.400000000000002</v>
      </c>
      <c r="E13" s="7">
        <f>E22+E30</f>
        <v>2.4</v>
      </c>
      <c r="F13" s="7">
        <f t="shared" si="2"/>
        <v>7.8999999999999995</v>
      </c>
      <c r="G13" s="7">
        <f t="shared" si="2"/>
        <v>10.3</v>
      </c>
      <c r="H13" s="7">
        <f t="shared" si="2"/>
        <v>7.8</v>
      </c>
      <c r="I13" s="38"/>
    </row>
    <row r="14" spans="1:41" x14ac:dyDescent="0.25">
      <c r="A14" s="4" t="s">
        <v>20</v>
      </c>
      <c r="B14" s="5" t="s">
        <v>53</v>
      </c>
      <c r="C14" s="4" t="s">
        <v>42</v>
      </c>
      <c r="D14" s="8">
        <f t="shared" si="1"/>
        <v>41</v>
      </c>
      <c r="E14" s="4">
        <f>E23+E31+E37</f>
        <v>3</v>
      </c>
      <c r="F14" s="4">
        <f t="shared" ref="F14:H17" si="3">F23+F31+F37</f>
        <v>10</v>
      </c>
      <c r="G14" s="4">
        <f t="shared" si="3"/>
        <v>16</v>
      </c>
      <c r="H14" s="4">
        <f t="shared" si="3"/>
        <v>12</v>
      </c>
      <c r="I14" s="38"/>
    </row>
    <row r="15" spans="1:41" x14ac:dyDescent="0.25">
      <c r="A15" s="4" t="s">
        <v>26</v>
      </c>
      <c r="B15" s="5" t="s">
        <v>103</v>
      </c>
      <c r="C15" s="4" t="s">
        <v>42</v>
      </c>
      <c r="D15" s="8">
        <f t="shared" si="1"/>
        <v>34</v>
      </c>
      <c r="E15" s="4">
        <f>E24+E32+E38</f>
        <v>3</v>
      </c>
      <c r="F15" s="4">
        <f t="shared" si="3"/>
        <v>10</v>
      </c>
      <c r="G15" s="4">
        <f t="shared" si="3"/>
        <v>12</v>
      </c>
      <c r="H15" s="4">
        <f t="shared" si="3"/>
        <v>9</v>
      </c>
      <c r="I15" s="38"/>
    </row>
    <row r="16" spans="1:41" x14ac:dyDescent="0.25">
      <c r="A16" s="4" t="s">
        <v>31</v>
      </c>
      <c r="B16" s="5" t="s">
        <v>54</v>
      </c>
      <c r="C16" s="4" t="s">
        <v>42</v>
      </c>
      <c r="D16" s="8">
        <f t="shared" si="1"/>
        <v>56100</v>
      </c>
      <c r="E16" s="4">
        <f>E25+E33+E39</f>
        <v>3039</v>
      </c>
      <c r="F16" s="4">
        <f t="shared" si="3"/>
        <v>8474</v>
      </c>
      <c r="G16" s="4">
        <f t="shared" si="3"/>
        <v>23603</v>
      </c>
      <c r="H16" s="4">
        <f t="shared" si="3"/>
        <v>20984</v>
      </c>
      <c r="I16" s="38"/>
    </row>
    <row r="17" spans="1:41" x14ac:dyDescent="0.25">
      <c r="A17" s="4" t="s">
        <v>37</v>
      </c>
      <c r="B17" s="5" t="s">
        <v>55</v>
      </c>
      <c r="C17" s="4" t="s">
        <v>56</v>
      </c>
      <c r="D17" s="6">
        <f t="shared" si="1"/>
        <v>970</v>
      </c>
      <c r="E17" s="7">
        <f>E26+E34+E40</f>
        <v>24.28</v>
      </c>
      <c r="F17" s="7">
        <f t="shared" si="3"/>
        <v>144.57000000000002</v>
      </c>
      <c r="G17" s="7">
        <f t="shared" si="3"/>
        <v>386.41999999999996</v>
      </c>
      <c r="H17" s="7">
        <f t="shared" si="3"/>
        <v>414.72999999999996</v>
      </c>
      <c r="I17" s="38"/>
    </row>
    <row r="18" spans="1:41" x14ac:dyDescent="0.25">
      <c r="A18" s="4"/>
      <c r="B18" s="5" t="s">
        <v>57</v>
      </c>
      <c r="C18" s="40"/>
      <c r="D18" s="40"/>
      <c r="E18" s="40"/>
      <c r="F18" s="40"/>
      <c r="G18" s="40"/>
      <c r="H18" s="40"/>
      <c r="I18" s="38"/>
    </row>
    <row r="19" spans="1:41" s="19" customFormat="1" outlineLevel="1" x14ac:dyDescent="0.25">
      <c r="A19" s="2" t="s">
        <v>4</v>
      </c>
      <c r="B19" s="3" t="s">
        <v>58</v>
      </c>
      <c r="C19" s="40"/>
      <c r="D19" s="40"/>
      <c r="E19" s="40"/>
      <c r="F19" s="40"/>
      <c r="G19" s="40"/>
      <c r="H19" s="40"/>
      <c r="I19" s="38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</row>
    <row r="20" spans="1:41" outlineLevel="1" x14ac:dyDescent="0.25">
      <c r="A20" s="4" t="s">
        <v>5</v>
      </c>
      <c r="B20" s="5" t="s">
        <v>50</v>
      </c>
      <c r="C20" s="4" t="s">
        <v>11</v>
      </c>
      <c r="D20" s="6">
        <f t="shared" ref="D20:D26" si="4">E20+F20+G20+H20</f>
        <v>3.2</v>
      </c>
      <c r="E20" s="9">
        <v>0</v>
      </c>
      <c r="F20" s="7">
        <v>0.6</v>
      </c>
      <c r="G20" s="7">
        <v>1.9</v>
      </c>
      <c r="H20" s="7">
        <v>0.7</v>
      </c>
      <c r="I20" s="38"/>
    </row>
    <row r="21" spans="1:41" outlineLevel="1" x14ac:dyDescent="0.25">
      <c r="A21" s="4" t="s">
        <v>6</v>
      </c>
      <c r="B21" s="5" t="s">
        <v>59</v>
      </c>
      <c r="C21" s="4" t="s">
        <v>11</v>
      </c>
      <c r="D21" s="6">
        <f t="shared" si="4"/>
        <v>200</v>
      </c>
      <c r="E21" s="9">
        <v>0</v>
      </c>
      <c r="F21" s="7">
        <v>14.3</v>
      </c>
      <c r="G21" s="7">
        <v>100</v>
      </c>
      <c r="H21" s="7">
        <v>85.7</v>
      </c>
      <c r="I21" s="38"/>
    </row>
    <row r="22" spans="1:41" outlineLevel="1" x14ac:dyDescent="0.25">
      <c r="A22" s="4" t="s">
        <v>7</v>
      </c>
      <c r="B22" s="5" t="s">
        <v>52</v>
      </c>
      <c r="C22" s="4" t="s">
        <v>11</v>
      </c>
      <c r="D22" s="6">
        <f t="shared" si="4"/>
        <v>26.1</v>
      </c>
      <c r="E22" s="9">
        <v>2.4</v>
      </c>
      <c r="F22" s="7">
        <v>7.1</v>
      </c>
      <c r="G22" s="7">
        <v>9.3000000000000007</v>
      </c>
      <c r="H22" s="7">
        <v>7.3</v>
      </c>
      <c r="I22" s="38"/>
    </row>
    <row r="23" spans="1:41" outlineLevel="1" x14ac:dyDescent="0.25">
      <c r="A23" s="4" t="s">
        <v>8</v>
      </c>
      <c r="B23" s="5" t="s">
        <v>53</v>
      </c>
      <c r="C23" s="4" t="s">
        <v>42</v>
      </c>
      <c r="D23" s="8">
        <f t="shared" si="4"/>
        <v>4</v>
      </c>
      <c r="E23" s="10">
        <v>0</v>
      </c>
      <c r="F23" s="4">
        <v>1</v>
      </c>
      <c r="G23" s="4">
        <v>1</v>
      </c>
      <c r="H23" s="4">
        <v>2</v>
      </c>
      <c r="I23" s="38"/>
    </row>
    <row r="24" spans="1:41" outlineLevel="1" x14ac:dyDescent="0.25">
      <c r="A24" s="4" t="s">
        <v>60</v>
      </c>
      <c r="B24" s="5" t="s">
        <v>103</v>
      </c>
      <c r="C24" s="4" t="s">
        <v>42</v>
      </c>
      <c r="D24" s="8">
        <f t="shared" si="4"/>
        <v>10</v>
      </c>
      <c r="E24" s="10">
        <v>1</v>
      </c>
      <c r="F24" s="4">
        <v>4</v>
      </c>
      <c r="G24" s="4">
        <v>2</v>
      </c>
      <c r="H24" s="4">
        <v>3</v>
      </c>
      <c r="I24" s="38"/>
    </row>
    <row r="25" spans="1:41" outlineLevel="1" x14ac:dyDescent="0.25">
      <c r="A25" s="4" t="s">
        <v>61</v>
      </c>
      <c r="B25" s="5" t="s">
        <v>54</v>
      </c>
      <c r="C25" s="4" t="s">
        <v>42</v>
      </c>
      <c r="D25" s="8">
        <f t="shared" si="4"/>
        <v>2000</v>
      </c>
      <c r="E25" s="10">
        <v>500</v>
      </c>
      <c r="F25" s="4">
        <v>500</v>
      </c>
      <c r="G25" s="4">
        <v>500</v>
      </c>
      <c r="H25" s="4">
        <v>500</v>
      </c>
      <c r="I25" s="38"/>
    </row>
    <row r="26" spans="1:41" outlineLevel="1" x14ac:dyDescent="0.25">
      <c r="A26" s="4" t="s">
        <v>120</v>
      </c>
      <c r="B26" s="5" t="s">
        <v>55</v>
      </c>
      <c r="C26" s="4" t="s">
        <v>56</v>
      </c>
      <c r="D26" s="6">
        <f t="shared" si="4"/>
        <v>359.36</v>
      </c>
      <c r="E26" s="9">
        <v>4.58</v>
      </c>
      <c r="F26" s="9">
        <v>48.18</v>
      </c>
      <c r="G26" s="9">
        <v>126.72</v>
      </c>
      <c r="H26" s="9">
        <v>179.88</v>
      </c>
      <c r="I26" s="38"/>
    </row>
    <row r="27" spans="1:41" s="19" customFormat="1" outlineLevel="1" x14ac:dyDescent="0.25">
      <c r="A27" s="2" t="s">
        <v>9</v>
      </c>
      <c r="B27" s="3" t="s">
        <v>62</v>
      </c>
      <c r="C27" s="36"/>
      <c r="D27" s="36"/>
      <c r="E27" s="36"/>
      <c r="F27" s="36"/>
      <c r="G27" s="36"/>
      <c r="H27" s="36"/>
      <c r="I27" s="38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</row>
    <row r="28" spans="1:41" outlineLevel="1" x14ac:dyDescent="0.25">
      <c r="A28" s="4" t="s">
        <v>10</v>
      </c>
      <c r="B28" s="5" t="s">
        <v>50</v>
      </c>
      <c r="C28" s="4" t="s">
        <v>11</v>
      </c>
      <c r="D28" s="6">
        <f t="shared" ref="D28:D34" si="5">E28+F28+G28+H28</f>
        <v>43.1</v>
      </c>
      <c r="E28" s="9">
        <v>0.1</v>
      </c>
      <c r="F28" s="7">
        <v>6.3</v>
      </c>
      <c r="G28" s="7">
        <v>25.7</v>
      </c>
      <c r="H28" s="7">
        <v>11</v>
      </c>
      <c r="I28" s="38"/>
    </row>
    <row r="29" spans="1:41" outlineLevel="1" x14ac:dyDescent="0.25">
      <c r="B29" s="5" t="s">
        <v>59</v>
      </c>
      <c r="C29" s="4" t="s">
        <v>11</v>
      </c>
      <c r="D29" s="6">
        <f t="shared" si="5"/>
        <v>100</v>
      </c>
      <c r="E29" s="9">
        <v>0</v>
      </c>
      <c r="F29" s="7">
        <v>9.6</v>
      </c>
      <c r="G29" s="7">
        <v>45.4</v>
      </c>
      <c r="H29" s="7">
        <v>45</v>
      </c>
      <c r="I29" s="38"/>
    </row>
    <row r="30" spans="1:41" outlineLevel="1" x14ac:dyDescent="0.25">
      <c r="A30" s="4" t="s">
        <v>12</v>
      </c>
      <c r="B30" s="5" t="s">
        <v>52</v>
      </c>
      <c r="C30" s="4" t="s">
        <v>11</v>
      </c>
      <c r="D30" s="6">
        <f t="shared" si="5"/>
        <v>2.2999999999999998</v>
      </c>
      <c r="E30" s="9">
        <v>0</v>
      </c>
      <c r="F30" s="7">
        <v>0.8</v>
      </c>
      <c r="G30" s="7">
        <v>1</v>
      </c>
      <c r="H30" s="7">
        <v>0.5</v>
      </c>
      <c r="I30" s="38"/>
    </row>
    <row r="31" spans="1:41" outlineLevel="1" x14ac:dyDescent="0.25">
      <c r="A31" s="4" t="s">
        <v>13</v>
      </c>
      <c r="B31" s="5" t="s">
        <v>53</v>
      </c>
      <c r="C31" s="4" t="s">
        <v>42</v>
      </c>
      <c r="D31" s="8">
        <f t="shared" si="5"/>
        <v>23</v>
      </c>
      <c r="E31" s="10">
        <v>3</v>
      </c>
      <c r="F31" s="4">
        <v>7</v>
      </c>
      <c r="G31" s="4">
        <v>9</v>
      </c>
      <c r="H31" s="4">
        <v>4</v>
      </c>
      <c r="I31" s="38"/>
    </row>
    <row r="32" spans="1:41" outlineLevel="1" x14ac:dyDescent="0.25">
      <c r="A32" s="4" t="s">
        <v>63</v>
      </c>
      <c r="B32" s="5" t="s">
        <v>103</v>
      </c>
      <c r="C32" s="4" t="s">
        <v>42</v>
      </c>
      <c r="D32" s="8">
        <f t="shared" si="5"/>
        <v>6</v>
      </c>
      <c r="E32" s="10">
        <v>0</v>
      </c>
      <c r="F32" s="4">
        <v>2</v>
      </c>
      <c r="G32" s="4">
        <v>3</v>
      </c>
      <c r="H32" s="4">
        <v>1</v>
      </c>
      <c r="I32" s="38"/>
    </row>
    <row r="33" spans="1:41" outlineLevel="1" x14ac:dyDescent="0.25">
      <c r="A33" s="4" t="s">
        <v>64</v>
      </c>
      <c r="B33" s="5" t="s">
        <v>54</v>
      </c>
      <c r="C33" s="4" t="s">
        <v>42</v>
      </c>
      <c r="D33" s="8">
        <f>E33+F33+G33+H33</f>
        <v>51600</v>
      </c>
      <c r="E33" s="10">
        <v>2250</v>
      </c>
      <c r="F33" s="4">
        <v>7252</v>
      </c>
      <c r="G33" s="4">
        <v>22337</v>
      </c>
      <c r="H33" s="4">
        <v>19761</v>
      </c>
      <c r="I33" s="38"/>
    </row>
    <row r="34" spans="1:41" outlineLevel="1" x14ac:dyDescent="0.25">
      <c r="A34" s="4" t="s">
        <v>65</v>
      </c>
      <c r="B34" s="5" t="s">
        <v>55</v>
      </c>
      <c r="C34" s="4" t="s">
        <v>56</v>
      </c>
      <c r="D34" s="6">
        <f t="shared" si="5"/>
        <v>577.70000000000005</v>
      </c>
      <c r="E34" s="9">
        <v>18.3</v>
      </c>
      <c r="F34" s="9">
        <v>90.9</v>
      </c>
      <c r="G34" s="9">
        <v>243.3</v>
      </c>
      <c r="H34" s="9">
        <v>225.2</v>
      </c>
      <c r="I34" s="38"/>
    </row>
    <row r="35" spans="1:41" s="19" customFormat="1" outlineLevel="1" x14ac:dyDescent="0.25">
      <c r="A35" s="2" t="s">
        <v>14</v>
      </c>
      <c r="B35" s="3" t="s">
        <v>66</v>
      </c>
      <c r="C35" s="36"/>
      <c r="D35" s="36"/>
      <c r="E35" s="36"/>
      <c r="F35" s="36"/>
      <c r="G35" s="36"/>
      <c r="H35" s="36"/>
      <c r="I35" s="38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</row>
    <row r="36" spans="1:41" outlineLevel="1" x14ac:dyDescent="0.25">
      <c r="A36" s="4" t="s">
        <v>15</v>
      </c>
      <c r="B36" s="5" t="s">
        <v>50</v>
      </c>
      <c r="C36" s="4" t="s">
        <v>11</v>
      </c>
      <c r="D36" s="8">
        <f t="shared" ref="D36:D40" si="6">E36+F36+G36+H36</f>
        <v>50.099999999999994</v>
      </c>
      <c r="E36" s="9">
        <v>0</v>
      </c>
      <c r="F36" s="7">
        <v>4.4000000000000004</v>
      </c>
      <c r="G36" s="7">
        <v>33.4</v>
      </c>
      <c r="H36" s="7">
        <v>12.3</v>
      </c>
      <c r="I36" s="38"/>
    </row>
    <row r="37" spans="1:41" outlineLevel="1" x14ac:dyDescent="0.25">
      <c r="A37" s="4" t="s">
        <v>16</v>
      </c>
      <c r="B37" s="5" t="s">
        <v>53</v>
      </c>
      <c r="C37" s="4" t="s">
        <v>42</v>
      </c>
      <c r="D37" s="8">
        <f t="shared" si="6"/>
        <v>14</v>
      </c>
      <c r="E37" s="10">
        <v>0</v>
      </c>
      <c r="F37" s="4">
        <v>2</v>
      </c>
      <c r="G37" s="4">
        <v>6</v>
      </c>
      <c r="H37" s="4">
        <v>6</v>
      </c>
      <c r="I37" s="38"/>
    </row>
    <row r="38" spans="1:41" outlineLevel="1" x14ac:dyDescent="0.25">
      <c r="A38" s="4" t="s">
        <v>17</v>
      </c>
      <c r="B38" s="5" t="s">
        <v>103</v>
      </c>
      <c r="C38" s="4" t="s">
        <v>42</v>
      </c>
      <c r="D38" s="8">
        <f t="shared" si="6"/>
        <v>18</v>
      </c>
      <c r="E38" s="10">
        <v>2</v>
      </c>
      <c r="F38" s="4">
        <v>4</v>
      </c>
      <c r="G38" s="4">
        <v>7</v>
      </c>
      <c r="H38" s="4">
        <v>5</v>
      </c>
      <c r="I38" s="38"/>
    </row>
    <row r="39" spans="1:41" outlineLevel="1" x14ac:dyDescent="0.25">
      <c r="A39" s="4" t="s">
        <v>18</v>
      </c>
      <c r="B39" s="5" t="s">
        <v>54</v>
      </c>
      <c r="C39" s="4" t="s">
        <v>42</v>
      </c>
      <c r="D39" s="8">
        <f t="shared" si="6"/>
        <v>2500</v>
      </c>
      <c r="E39" s="10">
        <v>289</v>
      </c>
      <c r="F39" s="4">
        <v>722</v>
      </c>
      <c r="G39" s="4">
        <v>766</v>
      </c>
      <c r="H39" s="4">
        <v>723</v>
      </c>
      <c r="I39" s="38"/>
    </row>
    <row r="40" spans="1:41" outlineLevel="1" x14ac:dyDescent="0.25">
      <c r="A40" s="4" t="s">
        <v>19</v>
      </c>
      <c r="B40" s="5" t="s">
        <v>55</v>
      </c>
      <c r="C40" s="4" t="s">
        <v>56</v>
      </c>
      <c r="D40" s="6">
        <f t="shared" si="6"/>
        <v>32.94</v>
      </c>
      <c r="E40" s="9">
        <v>1.4</v>
      </c>
      <c r="F40" s="9">
        <v>5.49</v>
      </c>
      <c r="G40" s="9">
        <v>16.399999999999999</v>
      </c>
      <c r="H40" s="9">
        <v>9.65</v>
      </c>
      <c r="I40" s="39"/>
    </row>
    <row r="41" spans="1:41" s="19" customFormat="1" ht="15.75" customHeight="1" x14ac:dyDescent="0.25">
      <c r="A41" s="20"/>
      <c r="B41" s="3" t="s">
        <v>67</v>
      </c>
      <c r="C41" s="45"/>
      <c r="D41" s="46"/>
      <c r="E41" s="46"/>
      <c r="F41" s="46"/>
      <c r="G41" s="46"/>
      <c r="H41" s="47"/>
      <c r="I41" s="37" t="s">
        <v>67</v>
      </c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</row>
    <row r="42" spans="1:41" x14ac:dyDescent="0.25">
      <c r="A42" s="4" t="s">
        <v>4</v>
      </c>
      <c r="B42" s="5" t="s">
        <v>68</v>
      </c>
      <c r="C42" s="4" t="s">
        <v>11</v>
      </c>
      <c r="D42" s="8">
        <f t="shared" ref="D42:D47" si="7">E42+F42+G42+H42</f>
        <v>53.489999999999995</v>
      </c>
      <c r="E42" s="4">
        <f t="shared" ref="E42:H47" si="8">E50+E57</f>
        <v>3.66</v>
      </c>
      <c r="F42" s="4">
        <f t="shared" si="8"/>
        <v>25.23</v>
      </c>
      <c r="G42" s="4">
        <f t="shared" si="8"/>
        <v>18.3</v>
      </c>
      <c r="H42" s="4">
        <f t="shared" si="8"/>
        <v>6.3</v>
      </c>
      <c r="I42" s="38"/>
    </row>
    <row r="43" spans="1:41" x14ac:dyDescent="0.25">
      <c r="A43" s="4" t="s">
        <v>9</v>
      </c>
      <c r="B43" s="5" t="s">
        <v>69</v>
      </c>
      <c r="C43" s="4" t="s">
        <v>11</v>
      </c>
      <c r="D43" s="8">
        <f t="shared" si="7"/>
        <v>78.77</v>
      </c>
      <c r="E43" s="4">
        <f t="shared" si="8"/>
        <v>1</v>
      </c>
      <c r="F43" s="4">
        <f t="shared" si="8"/>
        <v>27.67</v>
      </c>
      <c r="G43" s="4">
        <f t="shared" si="8"/>
        <v>35.199999999999996</v>
      </c>
      <c r="H43" s="4">
        <f t="shared" si="8"/>
        <v>14.9</v>
      </c>
      <c r="I43" s="38"/>
    </row>
    <row r="44" spans="1:41" x14ac:dyDescent="0.25">
      <c r="A44" s="4" t="s">
        <v>14</v>
      </c>
      <c r="B44" s="5" t="s">
        <v>53</v>
      </c>
      <c r="C44" s="4" t="s">
        <v>42</v>
      </c>
      <c r="D44" s="8">
        <f t="shared" si="7"/>
        <v>40</v>
      </c>
      <c r="E44" s="4">
        <f t="shared" si="8"/>
        <v>3</v>
      </c>
      <c r="F44" s="4">
        <f t="shared" si="8"/>
        <v>18</v>
      </c>
      <c r="G44" s="4">
        <f t="shared" si="8"/>
        <v>14</v>
      </c>
      <c r="H44" s="4">
        <f t="shared" si="8"/>
        <v>5</v>
      </c>
      <c r="I44" s="38"/>
    </row>
    <row r="45" spans="1:41" x14ac:dyDescent="0.25">
      <c r="A45" s="4" t="s">
        <v>20</v>
      </c>
      <c r="B45" s="5" t="s">
        <v>126</v>
      </c>
      <c r="C45" s="4" t="s">
        <v>42</v>
      </c>
      <c r="D45" s="8">
        <f t="shared" si="7"/>
        <v>11</v>
      </c>
      <c r="E45" s="4">
        <f t="shared" si="8"/>
        <v>1</v>
      </c>
      <c r="F45" s="4">
        <f t="shared" si="8"/>
        <v>2</v>
      </c>
      <c r="G45" s="4">
        <f t="shared" si="8"/>
        <v>5</v>
      </c>
      <c r="H45" s="4">
        <f t="shared" si="8"/>
        <v>3</v>
      </c>
      <c r="I45" s="38"/>
    </row>
    <row r="46" spans="1:41" x14ac:dyDescent="0.25">
      <c r="A46" s="4" t="s">
        <v>26</v>
      </c>
      <c r="B46" s="5" t="s">
        <v>116</v>
      </c>
      <c r="C46" s="4" t="s">
        <v>42</v>
      </c>
      <c r="D46" s="23">
        <f t="shared" si="7"/>
        <v>3000</v>
      </c>
      <c r="E46" s="24">
        <f t="shared" si="8"/>
        <v>0</v>
      </c>
      <c r="F46" s="24">
        <f t="shared" si="8"/>
        <v>1500</v>
      </c>
      <c r="G46" s="24">
        <f t="shared" si="8"/>
        <v>1500</v>
      </c>
      <c r="H46" s="24">
        <f t="shared" si="8"/>
        <v>0</v>
      </c>
      <c r="I46" s="38"/>
    </row>
    <row r="47" spans="1:41" x14ac:dyDescent="0.25">
      <c r="A47" s="4" t="s">
        <v>31</v>
      </c>
      <c r="B47" s="5" t="s">
        <v>55</v>
      </c>
      <c r="C47" s="4" t="s">
        <v>56</v>
      </c>
      <c r="D47" s="21">
        <f t="shared" si="7"/>
        <v>155.75299999999999</v>
      </c>
      <c r="E47" s="22">
        <f t="shared" si="8"/>
        <v>33.92</v>
      </c>
      <c r="F47" s="22">
        <f t="shared" si="8"/>
        <v>49.698</v>
      </c>
      <c r="G47" s="22">
        <f t="shared" si="8"/>
        <v>57.728999999999999</v>
      </c>
      <c r="H47" s="22">
        <f t="shared" si="8"/>
        <v>14.405999999999999</v>
      </c>
      <c r="I47" s="38"/>
    </row>
    <row r="48" spans="1:41" x14ac:dyDescent="0.25">
      <c r="A48" s="4"/>
      <c r="B48" s="5" t="s">
        <v>57</v>
      </c>
      <c r="C48" s="48"/>
      <c r="D48" s="49"/>
      <c r="E48" s="49"/>
      <c r="F48" s="49"/>
      <c r="G48" s="49"/>
      <c r="H48" s="50"/>
      <c r="I48" s="38"/>
    </row>
    <row r="49" spans="1:41" s="19" customFormat="1" outlineLevel="1" x14ac:dyDescent="0.25">
      <c r="A49" s="11" t="s">
        <v>20</v>
      </c>
      <c r="B49" s="3" t="s">
        <v>70</v>
      </c>
      <c r="C49" s="51"/>
      <c r="D49" s="52"/>
      <c r="E49" s="52"/>
      <c r="F49" s="52"/>
      <c r="G49" s="52"/>
      <c r="H49" s="53"/>
      <c r="I49" s="38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</row>
    <row r="50" spans="1:41" outlineLevel="1" x14ac:dyDescent="0.25">
      <c r="A50" s="4" t="s">
        <v>21</v>
      </c>
      <c r="B50" s="5" t="s">
        <v>68</v>
      </c>
      <c r="C50" s="4" t="s">
        <v>11</v>
      </c>
      <c r="D50" s="8">
        <f t="shared" ref="D50:D73" si="9">E50+F50+G50+H50</f>
        <v>30.490000000000002</v>
      </c>
      <c r="E50" s="4">
        <v>0.76</v>
      </c>
      <c r="F50" s="4">
        <v>15.43</v>
      </c>
      <c r="G50" s="4">
        <v>11.9</v>
      </c>
      <c r="H50" s="4">
        <v>2.4</v>
      </c>
      <c r="I50" s="38"/>
    </row>
    <row r="51" spans="1:41" outlineLevel="1" x14ac:dyDescent="0.25">
      <c r="A51" s="4" t="s">
        <v>22</v>
      </c>
      <c r="B51" s="5" t="s">
        <v>69</v>
      </c>
      <c r="C51" s="4" t="s">
        <v>11</v>
      </c>
      <c r="D51" s="8">
        <f t="shared" si="9"/>
        <v>62.47</v>
      </c>
      <c r="E51" s="4">
        <v>0</v>
      </c>
      <c r="F51" s="4">
        <v>18.87</v>
      </c>
      <c r="G51" s="4">
        <v>32.299999999999997</v>
      </c>
      <c r="H51" s="4">
        <v>11.3</v>
      </c>
      <c r="I51" s="38"/>
    </row>
    <row r="52" spans="1:41" outlineLevel="1" x14ac:dyDescent="0.25">
      <c r="A52" s="4" t="s">
        <v>23</v>
      </c>
      <c r="B52" s="5" t="s">
        <v>53</v>
      </c>
      <c r="C52" s="4" t="s">
        <v>42</v>
      </c>
      <c r="D52" s="8">
        <f t="shared" si="9"/>
        <v>27</v>
      </c>
      <c r="E52" s="4">
        <v>1</v>
      </c>
      <c r="F52" s="4">
        <v>12</v>
      </c>
      <c r="G52" s="4">
        <v>11</v>
      </c>
      <c r="H52" s="4">
        <v>3</v>
      </c>
      <c r="I52" s="38"/>
    </row>
    <row r="53" spans="1:41" outlineLevel="1" x14ac:dyDescent="0.25">
      <c r="A53" s="4" t="s">
        <v>24</v>
      </c>
      <c r="B53" s="5" t="s">
        <v>126</v>
      </c>
      <c r="C53" s="4" t="s">
        <v>42</v>
      </c>
      <c r="D53" s="8">
        <f t="shared" si="9"/>
        <v>5</v>
      </c>
      <c r="E53" s="4">
        <v>0</v>
      </c>
      <c r="F53" s="4">
        <v>0</v>
      </c>
      <c r="G53" s="4">
        <v>2</v>
      </c>
      <c r="H53" s="4">
        <v>3</v>
      </c>
      <c r="I53" s="38"/>
    </row>
    <row r="54" spans="1:41" outlineLevel="1" x14ac:dyDescent="0.25">
      <c r="A54" s="4" t="s">
        <v>25</v>
      </c>
      <c r="B54" s="5" t="s">
        <v>116</v>
      </c>
      <c r="C54" s="4" t="s">
        <v>42</v>
      </c>
      <c r="D54" s="23">
        <f>E54+F54+G54+H54</f>
        <v>3000</v>
      </c>
      <c r="E54" s="24">
        <v>0</v>
      </c>
      <c r="F54" s="24">
        <v>1500</v>
      </c>
      <c r="G54" s="24">
        <v>1500</v>
      </c>
      <c r="H54" s="24">
        <v>0</v>
      </c>
      <c r="I54" s="38"/>
    </row>
    <row r="55" spans="1:41" outlineLevel="1" x14ac:dyDescent="0.25">
      <c r="A55" s="4" t="s">
        <v>71</v>
      </c>
      <c r="B55" s="5" t="s">
        <v>55</v>
      </c>
      <c r="C55" s="4" t="s">
        <v>56</v>
      </c>
      <c r="D55" s="21">
        <f t="shared" si="9"/>
        <v>125.62599999999998</v>
      </c>
      <c r="E55" s="22">
        <v>28.78</v>
      </c>
      <c r="F55" s="22">
        <v>36.033999999999999</v>
      </c>
      <c r="G55" s="22">
        <v>51.128999999999998</v>
      </c>
      <c r="H55" s="22">
        <v>9.6829999999999998</v>
      </c>
      <c r="I55" s="38"/>
    </row>
    <row r="56" spans="1:41" s="19" customFormat="1" outlineLevel="1" x14ac:dyDescent="0.25">
      <c r="A56" s="2" t="s">
        <v>26</v>
      </c>
      <c r="B56" s="3" t="s">
        <v>72</v>
      </c>
      <c r="C56" s="45"/>
      <c r="D56" s="46"/>
      <c r="E56" s="46"/>
      <c r="F56" s="46"/>
      <c r="G56" s="46"/>
      <c r="H56" s="47"/>
      <c r="I56" s="38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</row>
    <row r="57" spans="1:41" outlineLevel="1" x14ac:dyDescent="0.25">
      <c r="A57" s="4" t="s">
        <v>41</v>
      </c>
      <c r="B57" s="5" t="s">
        <v>68</v>
      </c>
      <c r="C57" s="4" t="s">
        <v>11</v>
      </c>
      <c r="D57" s="8">
        <f t="shared" si="9"/>
        <v>23</v>
      </c>
      <c r="E57" s="4">
        <v>2.9</v>
      </c>
      <c r="F57" s="4">
        <v>9.8000000000000007</v>
      </c>
      <c r="G57" s="4">
        <v>6.4</v>
      </c>
      <c r="H57" s="4">
        <v>3.9</v>
      </c>
      <c r="I57" s="38"/>
    </row>
    <row r="58" spans="1:41" outlineLevel="1" x14ac:dyDescent="0.25">
      <c r="A58" s="4" t="s">
        <v>27</v>
      </c>
      <c r="B58" s="5" t="s">
        <v>73</v>
      </c>
      <c r="C58" s="4" t="s">
        <v>11</v>
      </c>
      <c r="D58" s="8">
        <f t="shared" si="9"/>
        <v>16.3</v>
      </c>
      <c r="E58" s="4">
        <v>1</v>
      </c>
      <c r="F58" s="4">
        <v>8.8000000000000007</v>
      </c>
      <c r="G58" s="4">
        <v>2.9</v>
      </c>
      <c r="H58" s="4">
        <v>3.6</v>
      </c>
      <c r="I58" s="38"/>
    </row>
    <row r="59" spans="1:41" outlineLevel="1" x14ac:dyDescent="0.25">
      <c r="A59" s="4" t="s">
        <v>28</v>
      </c>
      <c r="B59" s="5" t="s">
        <v>53</v>
      </c>
      <c r="C59" s="4" t="s">
        <v>42</v>
      </c>
      <c r="D59" s="8">
        <f t="shared" si="9"/>
        <v>13</v>
      </c>
      <c r="E59" s="4">
        <v>2</v>
      </c>
      <c r="F59" s="4">
        <v>6</v>
      </c>
      <c r="G59" s="4">
        <v>3</v>
      </c>
      <c r="H59" s="4">
        <v>2</v>
      </c>
      <c r="I59" s="38"/>
    </row>
    <row r="60" spans="1:41" outlineLevel="1" x14ac:dyDescent="0.25">
      <c r="A60" s="12" t="s">
        <v>29</v>
      </c>
      <c r="B60" s="5" t="s">
        <v>126</v>
      </c>
      <c r="C60" s="12" t="s">
        <v>42</v>
      </c>
      <c r="D60" s="8">
        <f t="shared" si="9"/>
        <v>6</v>
      </c>
      <c r="E60" s="12">
        <v>1</v>
      </c>
      <c r="F60" s="12">
        <v>2</v>
      </c>
      <c r="G60" s="12">
        <v>3</v>
      </c>
      <c r="H60" s="12">
        <v>0</v>
      </c>
      <c r="I60" s="38"/>
    </row>
    <row r="61" spans="1:41" outlineLevel="1" x14ac:dyDescent="0.25">
      <c r="A61" s="4" t="s">
        <v>30</v>
      </c>
      <c r="B61" s="5" t="s">
        <v>116</v>
      </c>
      <c r="C61" s="4" t="s">
        <v>42</v>
      </c>
      <c r="D61" s="8">
        <f t="shared" si="9"/>
        <v>0</v>
      </c>
      <c r="E61" s="4">
        <v>0</v>
      </c>
      <c r="F61" s="4">
        <v>0</v>
      </c>
      <c r="G61" s="4">
        <v>0</v>
      </c>
      <c r="H61" s="4">
        <v>0</v>
      </c>
      <c r="I61" s="38"/>
    </row>
    <row r="62" spans="1:41" outlineLevel="1" x14ac:dyDescent="0.25">
      <c r="A62" s="4" t="s">
        <v>74</v>
      </c>
      <c r="B62" s="5" t="s">
        <v>55</v>
      </c>
      <c r="C62" s="4" t="s">
        <v>56</v>
      </c>
      <c r="D62" s="21">
        <f t="shared" si="9"/>
        <v>30.126999999999995</v>
      </c>
      <c r="E62" s="7">
        <v>5.14</v>
      </c>
      <c r="F62" s="7">
        <v>13.664</v>
      </c>
      <c r="G62" s="22">
        <v>6.6</v>
      </c>
      <c r="H62" s="22">
        <v>4.7229999999999999</v>
      </c>
      <c r="I62" s="39"/>
    </row>
    <row r="63" spans="1:41" s="19" customFormat="1" ht="15.75" customHeight="1" x14ac:dyDescent="0.25">
      <c r="A63" s="20"/>
      <c r="B63" s="3" t="s">
        <v>75</v>
      </c>
      <c r="C63" s="20"/>
      <c r="D63" s="20"/>
      <c r="E63" s="20"/>
      <c r="F63" s="20"/>
      <c r="G63" s="20"/>
      <c r="H63" s="20"/>
      <c r="I63" s="37" t="s">
        <v>75</v>
      </c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</row>
    <row r="64" spans="1:41" x14ac:dyDescent="0.25">
      <c r="A64" s="4" t="s">
        <v>4</v>
      </c>
      <c r="B64" s="13" t="s">
        <v>76</v>
      </c>
      <c r="C64" s="4" t="s">
        <v>11</v>
      </c>
      <c r="D64" s="8">
        <f t="shared" si="9"/>
        <v>45</v>
      </c>
      <c r="E64" s="4">
        <f>E76+E86+E94</f>
        <v>8.6</v>
      </c>
      <c r="F64" s="4">
        <f>F76+F86+F94</f>
        <v>10.4</v>
      </c>
      <c r="G64" s="4">
        <f>G76+G86+G94</f>
        <v>12.7</v>
      </c>
      <c r="H64" s="4">
        <f>H76+H86+H94</f>
        <v>13.3</v>
      </c>
      <c r="I64" s="38"/>
    </row>
    <row r="65" spans="1:41" x14ac:dyDescent="0.25">
      <c r="A65" s="4" t="s">
        <v>9</v>
      </c>
      <c r="B65" s="13" t="s">
        <v>77</v>
      </c>
      <c r="C65" s="4" t="s">
        <v>11</v>
      </c>
      <c r="D65" s="8">
        <f t="shared" si="9"/>
        <v>6.5</v>
      </c>
      <c r="E65" s="4">
        <f>E77</f>
        <v>0</v>
      </c>
      <c r="F65" s="4">
        <f t="shared" ref="F65:H65" si="10">F77</f>
        <v>1.5</v>
      </c>
      <c r="G65" s="4">
        <f t="shared" si="10"/>
        <v>2.5</v>
      </c>
      <c r="H65" s="4">
        <f t="shared" si="10"/>
        <v>2.5</v>
      </c>
      <c r="I65" s="38"/>
    </row>
    <row r="66" spans="1:41" ht="15.75" customHeight="1" x14ac:dyDescent="0.25">
      <c r="A66" s="4" t="s">
        <v>14</v>
      </c>
      <c r="B66" s="13" t="s">
        <v>53</v>
      </c>
      <c r="C66" s="4" t="s">
        <v>42</v>
      </c>
      <c r="D66" s="8">
        <f t="shared" si="9"/>
        <v>50</v>
      </c>
      <c r="E66" s="4">
        <f t="shared" ref="E66:H68" si="11">E78+E87+E95</f>
        <v>12</v>
      </c>
      <c r="F66" s="4">
        <f t="shared" si="11"/>
        <v>12</v>
      </c>
      <c r="G66" s="4">
        <f t="shared" si="11"/>
        <v>12</v>
      </c>
      <c r="H66" s="4">
        <f t="shared" si="11"/>
        <v>14</v>
      </c>
      <c r="I66" s="38"/>
    </row>
    <row r="67" spans="1:41" x14ac:dyDescent="0.25">
      <c r="A67" s="4" t="s">
        <v>20</v>
      </c>
      <c r="B67" s="5" t="s">
        <v>126</v>
      </c>
      <c r="C67" s="4" t="s">
        <v>42</v>
      </c>
      <c r="D67" s="8">
        <f t="shared" si="9"/>
        <v>25</v>
      </c>
      <c r="E67" s="4">
        <f t="shared" si="11"/>
        <v>5</v>
      </c>
      <c r="F67" s="4">
        <f t="shared" si="11"/>
        <v>7</v>
      </c>
      <c r="G67" s="4">
        <f t="shared" si="11"/>
        <v>7</v>
      </c>
      <c r="H67" s="4">
        <f t="shared" si="11"/>
        <v>6</v>
      </c>
      <c r="I67" s="38"/>
    </row>
    <row r="68" spans="1:41" x14ac:dyDescent="0.25">
      <c r="A68" s="4" t="s">
        <v>26</v>
      </c>
      <c r="B68" s="5" t="s">
        <v>54</v>
      </c>
      <c r="C68" s="4" t="s">
        <v>42</v>
      </c>
      <c r="D68" s="8">
        <f t="shared" si="9"/>
        <v>14000</v>
      </c>
      <c r="E68" s="4">
        <f t="shared" si="11"/>
        <v>2650</v>
      </c>
      <c r="F68" s="4">
        <f t="shared" si="11"/>
        <v>4000</v>
      </c>
      <c r="G68" s="4">
        <f t="shared" si="11"/>
        <v>4240</v>
      </c>
      <c r="H68" s="4">
        <f t="shared" si="11"/>
        <v>3110</v>
      </c>
      <c r="I68" s="38"/>
    </row>
    <row r="69" spans="1:41" x14ac:dyDescent="0.25">
      <c r="A69" s="4" t="s">
        <v>31</v>
      </c>
      <c r="B69" s="13" t="s">
        <v>109</v>
      </c>
      <c r="C69" s="4" t="s">
        <v>42</v>
      </c>
      <c r="D69" s="8">
        <f t="shared" si="9"/>
        <v>8483</v>
      </c>
      <c r="E69" s="4">
        <f>E81</f>
        <v>1356</v>
      </c>
      <c r="F69" s="4">
        <f t="shared" ref="F69:H69" si="12">F81</f>
        <v>1994</v>
      </c>
      <c r="G69" s="4">
        <f t="shared" si="12"/>
        <v>2921</v>
      </c>
      <c r="H69" s="4">
        <f t="shared" si="12"/>
        <v>2212</v>
      </c>
      <c r="I69" s="38"/>
    </row>
    <row r="70" spans="1:41" x14ac:dyDescent="0.25">
      <c r="A70" s="4" t="s">
        <v>37</v>
      </c>
      <c r="B70" s="13" t="s">
        <v>112</v>
      </c>
      <c r="C70" s="4" t="s">
        <v>42</v>
      </c>
      <c r="D70" s="8">
        <f>E70+F70+G70+H70</f>
        <v>5</v>
      </c>
      <c r="E70" s="4">
        <f>E82+E90+E98</f>
        <v>0</v>
      </c>
      <c r="F70" s="4">
        <f>F82+F90+F98</f>
        <v>3</v>
      </c>
      <c r="G70" s="4">
        <f>G82+G90+G98</f>
        <v>2</v>
      </c>
      <c r="H70" s="4">
        <f>H82+H90+H98</f>
        <v>0</v>
      </c>
      <c r="I70" s="38"/>
    </row>
    <row r="71" spans="1:41" ht="15.75" customHeight="1" x14ac:dyDescent="0.25">
      <c r="A71" s="4" t="s">
        <v>78</v>
      </c>
      <c r="B71" s="13" t="s">
        <v>113</v>
      </c>
      <c r="C71" s="4" t="s">
        <v>42</v>
      </c>
      <c r="D71" s="8">
        <f t="shared" si="9"/>
        <v>20</v>
      </c>
      <c r="E71" s="4">
        <f>E83</f>
        <v>0</v>
      </c>
      <c r="F71" s="4">
        <f t="shared" ref="F71:H71" si="13">F83</f>
        <v>0</v>
      </c>
      <c r="G71" s="4">
        <f t="shared" si="13"/>
        <v>10</v>
      </c>
      <c r="H71" s="4">
        <f t="shared" si="13"/>
        <v>10</v>
      </c>
      <c r="I71" s="38"/>
    </row>
    <row r="72" spans="1:41" ht="15.75" customHeight="1" x14ac:dyDescent="0.25">
      <c r="A72" s="4" t="s">
        <v>79</v>
      </c>
      <c r="B72" s="13" t="s">
        <v>114</v>
      </c>
      <c r="C72" s="4" t="s">
        <v>42</v>
      </c>
      <c r="D72" s="8">
        <f t="shared" si="9"/>
        <v>1</v>
      </c>
      <c r="E72" s="4">
        <f>E91</f>
        <v>0</v>
      </c>
      <c r="F72" s="4">
        <f t="shared" ref="F72:H72" si="14">F91</f>
        <v>0</v>
      </c>
      <c r="G72" s="4">
        <f t="shared" si="14"/>
        <v>0</v>
      </c>
      <c r="H72" s="4">
        <f t="shared" si="14"/>
        <v>1</v>
      </c>
      <c r="I72" s="38"/>
    </row>
    <row r="73" spans="1:41" x14ac:dyDescent="0.25">
      <c r="A73" s="4" t="s">
        <v>115</v>
      </c>
      <c r="B73" s="5" t="s">
        <v>55</v>
      </c>
      <c r="C73" s="4" t="s">
        <v>56</v>
      </c>
      <c r="D73" s="21">
        <f t="shared" si="9"/>
        <v>268.5</v>
      </c>
      <c r="E73" s="22">
        <f>E84+E92+E99</f>
        <v>43.5</v>
      </c>
      <c r="F73" s="22">
        <f>F84+F92+F99</f>
        <v>56.400000000000006</v>
      </c>
      <c r="G73" s="22">
        <f>G84+G92+G99</f>
        <v>94</v>
      </c>
      <c r="H73" s="22">
        <f>H84+H92+H99</f>
        <v>74.600000000000009</v>
      </c>
      <c r="I73" s="38"/>
    </row>
    <row r="74" spans="1:41" x14ac:dyDescent="0.25">
      <c r="A74" s="4"/>
      <c r="B74" s="5" t="s">
        <v>57</v>
      </c>
      <c r="C74" s="44"/>
      <c r="D74" s="44"/>
      <c r="E74" s="44"/>
      <c r="F74" s="44"/>
      <c r="G74" s="44"/>
      <c r="H74" s="44"/>
      <c r="I74" s="38"/>
    </row>
    <row r="75" spans="1:41" s="19" customFormat="1" outlineLevel="1" x14ac:dyDescent="0.25">
      <c r="A75" s="2" t="s">
        <v>31</v>
      </c>
      <c r="B75" s="3" t="s">
        <v>80</v>
      </c>
      <c r="C75" s="44"/>
      <c r="D75" s="44"/>
      <c r="E75" s="44"/>
      <c r="F75" s="44"/>
      <c r="G75" s="44"/>
      <c r="H75" s="44"/>
      <c r="I75" s="38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</row>
    <row r="76" spans="1:41" outlineLevel="1" x14ac:dyDescent="0.25">
      <c r="A76" s="4" t="s">
        <v>32</v>
      </c>
      <c r="B76" s="13" t="s">
        <v>76</v>
      </c>
      <c r="C76" s="4" t="s">
        <v>11</v>
      </c>
      <c r="D76" s="8">
        <f t="shared" ref="D76:D84" si="15">E76+F76+G76+H76</f>
        <v>16</v>
      </c>
      <c r="E76" s="4">
        <v>3.5</v>
      </c>
      <c r="F76" s="4">
        <v>4</v>
      </c>
      <c r="G76" s="4">
        <v>5</v>
      </c>
      <c r="H76" s="4">
        <v>3.5</v>
      </c>
      <c r="I76" s="38"/>
    </row>
    <row r="77" spans="1:41" outlineLevel="1" x14ac:dyDescent="0.25">
      <c r="A77" s="4" t="s">
        <v>33</v>
      </c>
      <c r="B77" s="13" t="s">
        <v>77</v>
      </c>
      <c r="C77" s="4" t="s">
        <v>11</v>
      </c>
      <c r="D77" s="8">
        <f t="shared" si="15"/>
        <v>6.5</v>
      </c>
      <c r="E77" s="4">
        <v>0</v>
      </c>
      <c r="F77" s="4">
        <v>1.5</v>
      </c>
      <c r="G77" s="4">
        <v>2.5</v>
      </c>
      <c r="H77" s="4">
        <v>2.5</v>
      </c>
      <c r="I77" s="38"/>
    </row>
    <row r="78" spans="1:41" ht="15.75" customHeight="1" outlineLevel="1" x14ac:dyDescent="0.25">
      <c r="A78" s="4" t="s">
        <v>34</v>
      </c>
      <c r="B78" s="13" t="s">
        <v>53</v>
      </c>
      <c r="C78" s="4" t="s">
        <v>42</v>
      </c>
      <c r="D78" s="8">
        <f t="shared" si="15"/>
        <v>16</v>
      </c>
      <c r="E78" s="4">
        <v>4</v>
      </c>
      <c r="F78" s="4">
        <v>4</v>
      </c>
      <c r="G78" s="4">
        <v>4</v>
      </c>
      <c r="H78" s="4">
        <v>4</v>
      </c>
      <c r="I78" s="38"/>
    </row>
    <row r="79" spans="1:41" outlineLevel="1" x14ac:dyDescent="0.25">
      <c r="A79" s="4" t="s">
        <v>35</v>
      </c>
      <c r="B79" s="5" t="s">
        <v>126</v>
      </c>
      <c r="C79" s="4" t="s">
        <v>42</v>
      </c>
      <c r="D79" s="8">
        <f t="shared" si="15"/>
        <v>9</v>
      </c>
      <c r="E79" s="4">
        <v>2</v>
      </c>
      <c r="F79" s="4">
        <v>3</v>
      </c>
      <c r="G79" s="4">
        <v>2</v>
      </c>
      <c r="H79" s="4">
        <v>2</v>
      </c>
      <c r="I79" s="38"/>
    </row>
    <row r="80" spans="1:41" outlineLevel="1" x14ac:dyDescent="0.25">
      <c r="A80" s="4" t="s">
        <v>36</v>
      </c>
      <c r="B80" s="13" t="s">
        <v>54</v>
      </c>
      <c r="C80" s="4" t="s">
        <v>42</v>
      </c>
      <c r="D80" s="8">
        <f t="shared" si="15"/>
        <v>3540</v>
      </c>
      <c r="E80" s="4">
        <v>690</v>
      </c>
      <c r="F80" s="4">
        <v>1020</v>
      </c>
      <c r="G80" s="4">
        <v>1050</v>
      </c>
      <c r="H80" s="4">
        <v>780</v>
      </c>
      <c r="I80" s="38"/>
    </row>
    <row r="81" spans="1:41" outlineLevel="1" x14ac:dyDescent="0.25">
      <c r="A81" s="4" t="s">
        <v>81</v>
      </c>
      <c r="B81" s="13" t="s">
        <v>109</v>
      </c>
      <c r="C81" s="4" t="s">
        <v>42</v>
      </c>
      <c r="D81" s="8">
        <f t="shared" si="15"/>
        <v>8483</v>
      </c>
      <c r="E81" s="4">
        <v>1356</v>
      </c>
      <c r="F81" s="4">
        <v>1994</v>
      </c>
      <c r="G81" s="4">
        <v>2921</v>
      </c>
      <c r="H81" s="4">
        <v>2212</v>
      </c>
      <c r="I81" s="38"/>
    </row>
    <row r="82" spans="1:41" outlineLevel="1" x14ac:dyDescent="0.25">
      <c r="A82" s="4" t="s">
        <v>82</v>
      </c>
      <c r="B82" s="13" t="s">
        <v>112</v>
      </c>
      <c r="C82" s="4" t="s">
        <v>42</v>
      </c>
      <c r="D82" s="8">
        <f t="shared" si="15"/>
        <v>1</v>
      </c>
      <c r="E82" s="4">
        <v>0</v>
      </c>
      <c r="F82" s="4">
        <v>0</v>
      </c>
      <c r="G82" s="4">
        <v>1</v>
      </c>
      <c r="H82" s="4">
        <v>0</v>
      </c>
      <c r="I82" s="38"/>
    </row>
    <row r="83" spans="1:41" ht="15.75" customHeight="1" outlineLevel="1" x14ac:dyDescent="0.25">
      <c r="A83" s="4" t="s">
        <v>110</v>
      </c>
      <c r="B83" s="13" t="s">
        <v>113</v>
      </c>
      <c r="C83" s="4" t="s">
        <v>42</v>
      </c>
      <c r="D83" s="8">
        <f t="shared" si="15"/>
        <v>20</v>
      </c>
      <c r="E83" s="4">
        <v>0</v>
      </c>
      <c r="F83" s="4">
        <v>0</v>
      </c>
      <c r="G83" s="4">
        <v>10</v>
      </c>
      <c r="H83" s="4">
        <v>10</v>
      </c>
      <c r="I83" s="38"/>
    </row>
    <row r="84" spans="1:41" outlineLevel="1" x14ac:dyDescent="0.25">
      <c r="A84" s="4" t="s">
        <v>111</v>
      </c>
      <c r="B84" s="13" t="s">
        <v>55</v>
      </c>
      <c r="C84" s="4" t="s">
        <v>56</v>
      </c>
      <c r="D84" s="21">
        <f t="shared" si="15"/>
        <v>175.5</v>
      </c>
      <c r="E84" s="22">
        <v>21.1</v>
      </c>
      <c r="F84" s="22">
        <v>36.200000000000003</v>
      </c>
      <c r="G84" s="22">
        <v>67.5</v>
      </c>
      <c r="H84" s="22">
        <v>50.7</v>
      </c>
      <c r="I84" s="38"/>
    </row>
    <row r="85" spans="1:41" s="19" customFormat="1" outlineLevel="1" x14ac:dyDescent="0.25">
      <c r="A85" s="2" t="s">
        <v>37</v>
      </c>
      <c r="B85" s="3" t="s">
        <v>83</v>
      </c>
      <c r="C85" s="36"/>
      <c r="D85" s="36"/>
      <c r="E85" s="36"/>
      <c r="F85" s="36"/>
      <c r="G85" s="36"/>
      <c r="H85" s="36"/>
      <c r="I85" s="38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</row>
    <row r="86" spans="1:41" outlineLevel="1" x14ac:dyDescent="0.25">
      <c r="A86" s="4" t="s">
        <v>38</v>
      </c>
      <c r="B86" s="13" t="s">
        <v>76</v>
      </c>
      <c r="C86" s="4" t="s">
        <v>11</v>
      </c>
      <c r="D86" s="8">
        <f t="shared" ref="D86:D92" si="16">E86+F86+G86+H86</f>
        <v>17</v>
      </c>
      <c r="E86" s="4">
        <v>2.7</v>
      </c>
      <c r="F86" s="4">
        <v>3.2</v>
      </c>
      <c r="G86" s="4">
        <v>4.5</v>
      </c>
      <c r="H86" s="4">
        <v>6.6</v>
      </c>
      <c r="I86" s="38"/>
    </row>
    <row r="87" spans="1:41" ht="15.75" customHeight="1" outlineLevel="1" x14ac:dyDescent="0.25">
      <c r="A87" s="4" t="s">
        <v>39</v>
      </c>
      <c r="B87" s="13" t="s">
        <v>53</v>
      </c>
      <c r="C87" s="4" t="s">
        <v>42</v>
      </c>
      <c r="D87" s="8">
        <f t="shared" si="16"/>
        <v>20</v>
      </c>
      <c r="E87" s="4">
        <v>4</v>
      </c>
      <c r="F87" s="4">
        <v>4</v>
      </c>
      <c r="G87" s="4">
        <v>4</v>
      </c>
      <c r="H87" s="4">
        <v>8</v>
      </c>
      <c r="I87" s="38"/>
    </row>
    <row r="88" spans="1:41" outlineLevel="1" x14ac:dyDescent="0.25">
      <c r="A88" s="4" t="s">
        <v>84</v>
      </c>
      <c r="B88" s="5" t="s">
        <v>126</v>
      </c>
      <c r="C88" s="4" t="s">
        <v>42</v>
      </c>
      <c r="D88" s="8">
        <f t="shared" si="16"/>
        <v>10</v>
      </c>
      <c r="E88" s="4">
        <v>2</v>
      </c>
      <c r="F88" s="4">
        <v>2</v>
      </c>
      <c r="G88" s="4">
        <v>3</v>
      </c>
      <c r="H88" s="4">
        <v>3</v>
      </c>
      <c r="I88" s="38"/>
    </row>
    <row r="89" spans="1:41" outlineLevel="1" x14ac:dyDescent="0.25">
      <c r="A89" s="4" t="s">
        <v>85</v>
      </c>
      <c r="B89" s="5" t="s">
        <v>54</v>
      </c>
      <c r="C89" s="4" t="s">
        <v>42</v>
      </c>
      <c r="D89" s="8">
        <f t="shared" si="16"/>
        <v>6250</v>
      </c>
      <c r="E89" s="4">
        <v>1190</v>
      </c>
      <c r="F89" s="4">
        <v>1780</v>
      </c>
      <c r="G89" s="4">
        <v>1890</v>
      </c>
      <c r="H89" s="4">
        <v>1390</v>
      </c>
      <c r="I89" s="38"/>
    </row>
    <row r="90" spans="1:41" outlineLevel="1" x14ac:dyDescent="0.25">
      <c r="A90" s="4" t="s">
        <v>86</v>
      </c>
      <c r="B90" s="13" t="s">
        <v>112</v>
      </c>
      <c r="C90" s="4" t="s">
        <v>42</v>
      </c>
      <c r="D90" s="8">
        <f t="shared" si="16"/>
        <v>1</v>
      </c>
      <c r="E90" s="4">
        <v>0</v>
      </c>
      <c r="F90" s="4">
        <v>0</v>
      </c>
      <c r="G90" s="4">
        <v>1</v>
      </c>
      <c r="H90" s="4">
        <v>0</v>
      </c>
      <c r="I90" s="38"/>
    </row>
    <row r="91" spans="1:41" outlineLevel="1" x14ac:dyDescent="0.25">
      <c r="A91" s="4" t="s">
        <v>87</v>
      </c>
      <c r="B91" s="13" t="s">
        <v>114</v>
      </c>
      <c r="C91" s="4" t="s">
        <v>42</v>
      </c>
      <c r="D91" s="8">
        <f t="shared" si="16"/>
        <v>1</v>
      </c>
      <c r="E91" s="4">
        <v>0</v>
      </c>
      <c r="F91" s="4">
        <v>0</v>
      </c>
      <c r="G91" s="4">
        <v>0</v>
      </c>
      <c r="H91" s="4">
        <v>1</v>
      </c>
      <c r="I91" s="38"/>
    </row>
    <row r="92" spans="1:41" outlineLevel="1" x14ac:dyDescent="0.25">
      <c r="A92" s="4" t="s">
        <v>88</v>
      </c>
      <c r="B92" s="13" t="s">
        <v>55</v>
      </c>
      <c r="C92" s="4" t="s">
        <v>56</v>
      </c>
      <c r="D92" s="21">
        <f t="shared" si="16"/>
        <v>62.5</v>
      </c>
      <c r="E92" s="22">
        <v>16.5</v>
      </c>
      <c r="F92" s="22">
        <v>10.9</v>
      </c>
      <c r="G92" s="22">
        <v>17.600000000000001</v>
      </c>
      <c r="H92" s="22">
        <v>17.5</v>
      </c>
      <c r="I92" s="38"/>
    </row>
    <row r="93" spans="1:41" s="19" customFormat="1" outlineLevel="1" x14ac:dyDescent="0.25">
      <c r="A93" s="2" t="s">
        <v>78</v>
      </c>
      <c r="B93" s="3" t="s">
        <v>89</v>
      </c>
      <c r="C93" s="36"/>
      <c r="D93" s="36"/>
      <c r="E93" s="36"/>
      <c r="F93" s="36"/>
      <c r="G93" s="36"/>
      <c r="H93" s="36"/>
      <c r="I93" s="38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</row>
    <row r="94" spans="1:41" outlineLevel="1" x14ac:dyDescent="0.25">
      <c r="A94" s="4" t="s">
        <v>90</v>
      </c>
      <c r="B94" s="13" t="s">
        <v>91</v>
      </c>
      <c r="C94" s="4" t="s">
        <v>11</v>
      </c>
      <c r="D94" s="8">
        <f t="shared" ref="D94:D99" si="17">E94+F94+G94+H94</f>
        <v>12</v>
      </c>
      <c r="E94" s="4">
        <v>2.4</v>
      </c>
      <c r="F94" s="4">
        <v>3.2</v>
      </c>
      <c r="G94" s="4">
        <v>3.2</v>
      </c>
      <c r="H94" s="4">
        <v>3.2</v>
      </c>
      <c r="I94" s="38"/>
    </row>
    <row r="95" spans="1:41" ht="15.75" customHeight="1" outlineLevel="1" x14ac:dyDescent="0.25">
      <c r="A95" s="4" t="s">
        <v>92</v>
      </c>
      <c r="B95" s="13" t="s">
        <v>53</v>
      </c>
      <c r="C95" s="4" t="s">
        <v>42</v>
      </c>
      <c r="D95" s="8">
        <f t="shared" si="17"/>
        <v>14</v>
      </c>
      <c r="E95" s="4">
        <v>4</v>
      </c>
      <c r="F95" s="4">
        <v>4</v>
      </c>
      <c r="G95" s="4">
        <v>4</v>
      </c>
      <c r="H95" s="4">
        <v>2</v>
      </c>
      <c r="I95" s="38"/>
    </row>
    <row r="96" spans="1:41" ht="15.75" customHeight="1" outlineLevel="1" x14ac:dyDescent="0.25">
      <c r="A96" s="4" t="s">
        <v>93</v>
      </c>
      <c r="B96" s="5" t="s">
        <v>126</v>
      </c>
      <c r="C96" s="4" t="s">
        <v>42</v>
      </c>
      <c r="D96" s="8">
        <f t="shared" si="17"/>
        <v>6</v>
      </c>
      <c r="E96" s="4">
        <v>1</v>
      </c>
      <c r="F96" s="4">
        <v>2</v>
      </c>
      <c r="G96" s="4">
        <v>2</v>
      </c>
      <c r="H96" s="4">
        <v>1</v>
      </c>
      <c r="I96" s="38"/>
    </row>
    <row r="97" spans="1:41" outlineLevel="1" x14ac:dyDescent="0.25">
      <c r="A97" s="4" t="s">
        <v>94</v>
      </c>
      <c r="B97" s="13" t="s">
        <v>54</v>
      </c>
      <c r="C97" s="4" t="s">
        <v>42</v>
      </c>
      <c r="D97" s="8">
        <f t="shared" si="17"/>
        <v>4210</v>
      </c>
      <c r="E97" s="4">
        <v>770</v>
      </c>
      <c r="F97" s="4">
        <v>1200</v>
      </c>
      <c r="G97" s="4">
        <v>1300</v>
      </c>
      <c r="H97" s="4">
        <v>940</v>
      </c>
      <c r="I97" s="38"/>
    </row>
    <row r="98" spans="1:41" outlineLevel="1" x14ac:dyDescent="0.25">
      <c r="A98" s="4" t="s">
        <v>95</v>
      </c>
      <c r="B98" s="13" t="s">
        <v>112</v>
      </c>
      <c r="C98" s="4" t="s">
        <v>42</v>
      </c>
      <c r="D98" s="8">
        <f t="shared" si="17"/>
        <v>3</v>
      </c>
      <c r="E98" s="4">
        <v>0</v>
      </c>
      <c r="F98" s="4">
        <v>3</v>
      </c>
      <c r="G98" s="4">
        <v>0</v>
      </c>
      <c r="H98" s="4">
        <v>0</v>
      </c>
      <c r="I98" s="38"/>
    </row>
    <row r="99" spans="1:41" outlineLevel="1" x14ac:dyDescent="0.25">
      <c r="A99" s="4" t="s">
        <v>96</v>
      </c>
      <c r="B99" s="13" t="s">
        <v>55</v>
      </c>
      <c r="C99" s="4" t="s">
        <v>56</v>
      </c>
      <c r="D99" s="21">
        <f t="shared" si="17"/>
        <v>30.5</v>
      </c>
      <c r="E99" s="22">
        <v>5.9</v>
      </c>
      <c r="F99" s="7">
        <v>9.3000000000000007</v>
      </c>
      <c r="G99" s="22">
        <v>8.9</v>
      </c>
      <c r="H99" s="22">
        <v>6.4</v>
      </c>
      <c r="I99" s="39"/>
    </row>
    <row r="100" spans="1:41" s="19" customFormat="1" ht="15.75" customHeight="1" x14ac:dyDescent="0.25">
      <c r="A100" s="20"/>
      <c r="B100" s="3" t="s">
        <v>97</v>
      </c>
      <c r="C100" s="36"/>
      <c r="D100" s="36"/>
      <c r="E100" s="36"/>
      <c r="F100" s="36"/>
      <c r="G100" s="36"/>
      <c r="H100" s="36"/>
      <c r="I100" s="37" t="s">
        <v>97</v>
      </c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</row>
    <row r="101" spans="1:41" s="19" customFormat="1" x14ac:dyDescent="0.25">
      <c r="A101" s="2" t="s">
        <v>79</v>
      </c>
      <c r="B101" s="3" t="s">
        <v>98</v>
      </c>
      <c r="C101" s="36"/>
      <c r="D101" s="36"/>
      <c r="E101" s="36"/>
      <c r="F101" s="36"/>
      <c r="G101" s="36"/>
      <c r="H101" s="36"/>
      <c r="I101" s="38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</row>
    <row r="102" spans="1:41" x14ac:dyDescent="0.25">
      <c r="A102" s="4" t="s">
        <v>99</v>
      </c>
      <c r="B102" s="13" t="s">
        <v>117</v>
      </c>
      <c r="C102" s="4" t="s">
        <v>11</v>
      </c>
      <c r="D102" s="8">
        <f t="shared" ref="D102:D109" si="18">E102+F102+G102+H102</f>
        <v>24</v>
      </c>
      <c r="E102" s="4">
        <v>0</v>
      </c>
      <c r="F102" s="4">
        <f>3+3</f>
        <v>6</v>
      </c>
      <c r="G102" s="4">
        <f>5+5</f>
        <v>10</v>
      </c>
      <c r="H102" s="4">
        <f>4+4</f>
        <v>8</v>
      </c>
      <c r="I102" s="38"/>
    </row>
    <row r="103" spans="1:41" x14ac:dyDescent="0.25">
      <c r="A103" s="4" t="s">
        <v>100</v>
      </c>
      <c r="B103" s="13" t="s">
        <v>118</v>
      </c>
      <c r="C103" s="4" t="s">
        <v>11</v>
      </c>
      <c r="D103" s="8">
        <f t="shared" si="18"/>
        <v>45</v>
      </c>
      <c r="E103" s="4">
        <v>0</v>
      </c>
      <c r="F103" s="4">
        <f>4+5</f>
        <v>9</v>
      </c>
      <c r="G103" s="4">
        <f>8+10</f>
        <v>18</v>
      </c>
      <c r="H103" s="4">
        <f>8+10</f>
        <v>18</v>
      </c>
      <c r="I103" s="38"/>
    </row>
    <row r="104" spans="1:41" ht="15.75" customHeight="1" x14ac:dyDescent="0.25">
      <c r="A104" s="4" t="s">
        <v>101</v>
      </c>
      <c r="B104" s="13" t="s">
        <v>53</v>
      </c>
      <c r="C104" s="4" t="s">
        <v>42</v>
      </c>
      <c r="D104" s="8">
        <f t="shared" si="18"/>
        <v>19</v>
      </c>
      <c r="E104" s="4">
        <v>2</v>
      </c>
      <c r="F104" s="4">
        <v>2</v>
      </c>
      <c r="G104" s="4">
        <v>6</v>
      </c>
      <c r="H104" s="4">
        <v>9</v>
      </c>
      <c r="I104" s="38"/>
    </row>
    <row r="105" spans="1:41" x14ac:dyDescent="0.25">
      <c r="A105" s="4" t="s">
        <v>102</v>
      </c>
      <c r="B105" s="5" t="s">
        <v>126</v>
      </c>
      <c r="C105" s="4" t="s">
        <v>42</v>
      </c>
      <c r="D105" s="8">
        <f t="shared" si="18"/>
        <v>34</v>
      </c>
      <c r="E105" s="4">
        <v>4</v>
      </c>
      <c r="F105" s="4">
        <v>8</v>
      </c>
      <c r="G105" s="4">
        <v>10</v>
      </c>
      <c r="H105" s="4">
        <v>12</v>
      </c>
      <c r="I105" s="38"/>
    </row>
    <row r="106" spans="1:41" x14ac:dyDescent="0.25">
      <c r="A106" s="4" t="s">
        <v>104</v>
      </c>
      <c r="B106" s="13" t="s">
        <v>54</v>
      </c>
      <c r="C106" s="4" t="s">
        <v>42</v>
      </c>
      <c r="D106" s="8">
        <f t="shared" si="18"/>
        <v>18000</v>
      </c>
      <c r="E106" s="4">
        <v>2000</v>
      </c>
      <c r="F106" s="4">
        <v>4000</v>
      </c>
      <c r="G106" s="4">
        <v>6000</v>
      </c>
      <c r="H106" s="4">
        <v>6000</v>
      </c>
      <c r="I106" s="38"/>
    </row>
    <row r="107" spans="1:41" x14ac:dyDescent="0.25">
      <c r="A107" s="4" t="s">
        <v>105</v>
      </c>
      <c r="B107" s="13" t="s">
        <v>106</v>
      </c>
      <c r="C107" s="4" t="s">
        <v>11</v>
      </c>
      <c r="D107" s="8">
        <f t="shared" si="18"/>
        <v>5</v>
      </c>
      <c r="E107" s="4">
        <v>0</v>
      </c>
      <c r="F107" s="4">
        <v>0</v>
      </c>
      <c r="G107" s="4">
        <v>2</v>
      </c>
      <c r="H107" s="4">
        <v>3</v>
      </c>
      <c r="I107" s="38"/>
    </row>
    <row r="108" spans="1:41" s="17" customFormat="1" x14ac:dyDescent="0.25">
      <c r="A108" s="4" t="s">
        <v>107</v>
      </c>
      <c r="B108" s="13" t="s">
        <v>119</v>
      </c>
      <c r="C108" s="4" t="s">
        <v>11</v>
      </c>
      <c r="D108" s="8">
        <f t="shared" si="18"/>
        <v>5</v>
      </c>
      <c r="E108" s="4">
        <v>0</v>
      </c>
      <c r="F108" s="4">
        <v>0</v>
      </c>
      <c r="G108" s="4">
        <v>2</v>
      </c>
      <c r="H108" s="4">
        <v>3</v>
      </c>
      <c r="I108" s="38"/>
    </row>
    <row r="109" spans="1:41" s="17" customFormat="1" x14ac:dyDescent="0.25">
      <c r="A109" s="4" t="s">
        <v>108</v>
      </c>
      <c r="B109" s="13" t="s">
        <v>55</v>
      </c>
      <c r="C109" s="4" t="s">
        <v>56</v>
      </c>
      <c r="D109" s="21">
        <f t="shared" si="18"/>
        <v>115.9</v>
      </c>
      <c r="E109" s="22">
        <v>6</v>
      </c>
      <c r="F109" s="22">
        <v>17.5</v>
      </c>
      <c r="G109" s="22">
        <v>38.4</v>
      </c>
      <c r="H109" s="22">
        <v>54</v>
      </c>
      <c r="I109" s="39"/>
    </row>
    <row r="111" spans="1:41" x14ac:dyDescent="0.25">
      <c r="D111" s="15">
        <f>D14+D44+D66+D104</f>
        <v>150</v>
      </c>
    </row>
  </sheetData>
  <mergeCells count="24">
    <mergeCell ref="A2:I2"/>
    <mergeCell ref="A3:I3"/>
    <mergeCell ref="A4:I4"/>
    <mergeCell ref="I10:I40"/>
    <mergeCell ref="I41:I62"/>
    <mergeCell ref="B7:B9"/>
    <mergeCell ref="C7:C9"/>
    <mergeCell ref="D7:H8"/>
    <mergeCell ref="I63:I99"/>
    <mergeCell ref="I100:I109"/>
    <mergeCell ref="A5:I5"/>
    <mergeCell ref="C93:H93"/>
    <mergeCell ref="C100:H100"/>
    <mergeCell ref="C101:H101"/>
    <mergeCell ref="C85:H85"/>
    <mergeCell ref="C74:H75"/>
    <mergeCell ref="C56:H56"/>
    <mergeCell ref="C48:H49"/>
    <mergeCell ref="C35:H35"/>
    <mergeCell ref="C41:H41"/>
    <mergeCell ref="C10:H10"/>
    <mergeCell ref="C18:H19"/>
    <mergeCell ref="C27:H27"/>
    <mergeCell ref="I7:I9"/>
  </mergeCells>
  <printOptions horizontalCentered="1" verticalCentered="1"/>
  <pageMargins left="0" right="0" top="0.15748031496062992" bottom="0" header="0" footer="0"/>
  <pageSetup paperSize="9" scale="75" orientation="portrait" verticalDpi="0" r:id="rId1"/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17 (заключит.)</vt:lpstr>
      <vt:lpstr>не смотреть-приложение 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meiman</cp:lastModifiedBy>
  <cp:lastPrinted>2017-04-27T03:27:24Z</cp:lastPrinted>
  <dcterms:created xsi:type="dcterms:W3CDTF">2017-01-31T03:26:04Z</dcterms:created>
  <dcterms:modified xsi:type="dcterms:W3CDTF">2017-04-27T03:28:25Z</dcterms:modified>
</cp:coreProperties>
</file>